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V_МО_изм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V_МО_изм!$A$1:$GA$108</definedName>
  </definedNames>
  <calcPr calcId="145621" calcOnSave="0"/>
</workbook>
</file>

<file path=xl/calcChain.xml><?xml version="1.0" encoding="utf-8"?>
<calcChain xmlns="http://schemas.openxmlformats.org/spreadsheetml/2006/main">
  <c r="FX106" i="1" l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X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H105" i="1"/>
  <c r="EG105" i="1"/>
  <c r="EF105" i="1"/>
  <c r="EE105" i="1"/>
  <c r="ED105" i="1"/>
  <c r="EB105" i="1"/>
  <c r="DY105" i="1"/>
  <c r="DV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CE105" i="1" s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J105" i="1"/>
  <c r="CI105" i="1"/>
  <c r="CH105" i="1"/>
  <c r="CG105" i="1"/>
  <c r="CF105" i="1"/>
  <c r="CD105" i="1" s="1"/>
  <c r="BU105" i="1"/>
  <c r="BL105" i="1"/>
  <c r="AY105" i="1"/>
  <c r="AX105" i="1" s="1"/>
  <c r="AT105" i="1"/>
  <c r="AO105" i="1"/>
  <c r="AG105" i="1"/>
  <c r="AD105" i="1"/>
  <c r="O105" i="1"/>
  <c r="J105" i="1"/>
  <c r="I105" i="1"/>
  <c r="H105" i="1"/>
  <c r="G105" i="1"/>
  <c r="F105" i="1"/>
  <c r="E105" i="1" s="1"/>
  <c r="D105" i="1" s="1"/>
  <c r="GA103" i="1"/>
  <c r="FZ103" i="1"/>
  <c r="FY103" i="1"/>
  <c r="FW103" i="1"/>
  <c r="FV103" i="1"/>
  <c r="FU103" i="1"/>
  <c r="FS103" i="1"/>
  <c r="FR103" i="1"/>
  <c r="EY103" i="1"/>
  <c r="EI103" i="1"/>
  <c r="EA103" i="1"/>
  <c r="DW103" i="1"/>
  <c r="DU103" i="1"/>
  <c r="CK103" i="1"/>
  <c r="CC103" i="1"/>
  <c r="CB103" i="1"/>
  <c r="CA103" i="1"/>
  <c r="BZ103" i="1"/>
  <c r="BY103" i="1"/>
  <c r="BX103" i="1"/>
  <c r="BW103" i="1"/>
  <c r="BV103" i="1"/>
  <c r="BT103" i="1"/>
  <c r="BS103" i="1"/>
  <c r="BR103" i="1"/>
  <c r="BP103" i="1"/>
  <c r="BO103" i="1"/>
  <c r="BN103" i="1"/>
  <c r="BM103" i="1"/>
  <c r="BK103" i="1"/>
  <c r="BJ103" i="1"/>
  <c r="BI103" i="1"/>
  <c r="BG103" i="1"/>
  <c r="BF103" i="1"/>
  <c r="BD103" i="1"/>
  <c r="BC103" i="1"/>
  <c r="BB103" i="1"/>
  <c r="BA103" i="1"/>
  <c r="AZ103" i="1"/>
  <c r="AW103" i="1"/>
  <c r="AV103" i="1"/>
  <c r="AU103" i="1"/>
  <c r="AS103" i="1"/>
  <c r="AR103" i="1"/>
  <c r="AQ103" i="1"/>
  <c r="AP103" i="1"/>
  <c r="AN103" i="1"/>
  <c r="AM103" i="1"/>
  <c r="AL103" i="1"/>
  <c r="AK103" i="1"/>
  <c r="AJ103" i="1"/>
  <c r="AI103" i="1"/>
  <c r="AH103" i="1"/>
  <c r="AF103" i="1"/>
  <c r="AE103" i="1"/>
  <c r="AB103" i="1"/>
  <c r="AA103" i="1"/>
  <c r="Z103" i="1"/>
  <c r="Y103" i="1"/>
  <c r="X103" i="1"/>
  <c r="W103" i="1"/>
  <c r="U103" i="1"/>
  <c r="T103" i="1"/>
  <c r="S103" i="1"/>
  <c r="R103" i="1"/>
  <c r="Q103" i="1"/>
  <c r="P103" i="1"/>
  <c r="M103" i="1"/>
  <c r="L103" i="1"/>
  <c r="K103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X102" i="1"/>
  <c r="EV102" i="1"/>
  <c r="EU102" i="1"/>
  <c r="FT102" i="1" s="1"/>
  <c r="ET102" i="1"/>
  <c r="ES102" i="1"/>
  <c r="ER102" i="1"/>
  <c r="EQ102" i="1"/>
  <c r="EP102" i="1"/>
  <c r="EO102" i="1"/>
  <c r="EN102" i="1"/>
  <c r="EM102" i="1"/>
  <c r="EL102" i="1"/>
  <c r="EK102" i="1"/>
  <c r="EJ102" i="1"/>
  <c r="EH102" i="1"/>
  <c r="EG102" i="1"/>
  <c r="EF102" i="1"/>
  <c r="EE102" i="1"/>
  <c r="EB102" i="1" s="1"/>
  <c r="ED102" i="1"/>
  <c r="EC102" i="1" s="1"/>
  <c r="DY102" i="1"/>
  <c r="DV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J102" i="1"/>
  <c r="CI102" i="1"/>
  <c r="CH102" i="1"/>
  <c r="CG102" i="1"/>
  <c r="CE102" i="1" s="1"/>
  <c r="CF102" i="1"/>
  <c r="BU102" i="1"/>
  <c r="BQ102" i="1"/>
  <c r="BL102" i="1"/>
  <c r="BH102" i="1"/>
  <c r="AY102" i="1"/>
  <c r="AX102" i="1" s="1"/>
  <c r="AT102" i="1"/>
  <c r="AO102" i="1"/>
  <c r="AG102" i="1"/>
  <c r="AD102" i="1"/>
  <c r="AC102" i="1"/>
  <c r="O102" i="1"/>
  <c r="J102" i="1"/>
  <c r="I102" i="1"/>
  <c r="H102" i="1"/>
  <c r="G102" i="1"/>
  <c r="F102" i="1"/>
  <c r="E102" i="1" s="1"/>
  <c r="D102" i="1" s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X101" i="1"/>
  <c r="EV101" i="1"/>
  <c r="EU101" i="1"/>
  <c r="FT101" i="1" s="1"/>
  <c r="ET101" i="1"/>
  <c r="ES101" i="1"/>
  <c r="ER101" i="1"/>
  <c r="EQ101" i="1"/>
  <c r="EP101" i="1"/>
  <c r="EO101" i="1"/>
  <c r="EN101" i="1"/>
  <c r="EM101" i="1"/>
  <c r="EL101" i="1"/>
  <c r="EK101" i="1"/>
  <c r="EJ101" i="1"/>
  <c r="EH101" i="1"/>
  <c r="EG101" i="1"/>
  <c r="EF101" i="1"/>
  <c r="EE101" i="1"/>
  <c r="EB101" i="1" s="1"/>
  <c r="ED101" i="1"/>
  <c r="DY101" i="1"/>
  <c r="DV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J101" i="1"/>
  <c r="CI101" i="1"/>
  <c r="CH101" i="1"/>
  <c r="CE101" i="1" s="1"/>
  <c r="CG101" i="1"/>
  <c r="CF101" i="1"/>
  <c r="CD101" i="1"/>
  <c r="BU101" i="1"/>
  <c r="BQ101" i="1"/>
  <c r="BL101" i="1"/>
  <c r="BH101" i="1"/>
  <c r="AX101" i="1" s="1"/>
  <c r="AY101" i="1"/>
  <c r="AT101" i="1"/>
  <c r="AO101" i="1"/>
  <c r="AG101" i="1"/>
  <c r="AD101" i="1"/>
  <c r="AC101" i="1"/>
  <c r="O101" i="1"/>
  <c r="J101" i="1"/>
  <c r="I101" i="1"/>
  <c r="H101" i="1"/>
  <c r="G101" i="1"/>
  <c r="E101" i="1" s="1"/>
  <c r="D101" i="1" s="1"/>
  <c r="F101" i="1"/>
  <c r="FP100" i="1"/>
  <c r="FO100" i="1"/>
  <c r="FT100" i="1" s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X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H100" i="1"/>
  <c r="EG100" i="1"/>
  <c r="EF100" i="1"/>
  <c r="EE100" i="1"/>
  <c r="EC100" i="1" s="1"/>
  <c r="ED100" i="1"/>
  <c r="EB100" i="1"/>
  <c r="DY100" i="1"/>
  <c r="DV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E100" i="1" s="1"/>
  <c r="CR100" i="1"/>
  <c r="CQ100" i="1"/>
  <c r="CP100" i="1"/>
  <c r="CO100" i="1"/>
  <c r="CN100" i="1"/>
  <c r="CM100" i="1"/>
  <c r="CL100" i="1"/>
  <c r="CJ100" i="1"/>
  <c r="CI100" i="1"/>
  <c r="CH100" i="1"/>
  <c r="CG100" i="1"/>
  <c r="CF100" i="1"/>
  <c r="CD100" i="1" s="1"/>
  <c r="BU100" i="1"/>
  <c r="BQ100" i="1"/>
  <c r="BL100" i="1"/>
  <c r="BH100" i="1"/>
  <c r="AY100" i="1"/>
  <c r="AX100" i="1"/>
  <c r="AT100" i="1"/>
  <c r="AO100" i="1"/>
  <c r="AG100" i="1"/>
  <c r="AD100" i="1"/>
  <c r="AC100" i="1"/>
  <c r="O100" i="1"/>
  <c r="J100" i="1"/>
  <c r="I100" i="1"/>
  <c r="H100" i="1"/>
  <c r="G100" i="1"/>
  <c r="F100" i="1"/>
  <c r="E100" i="1"/>
  <c r="D100" i="1" s="1"/>
  <c r="FP99" i="1"/>
  <c r="FO99" i="1"/>
  <c r="FT99" i="1" s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X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H99" i="1"/>
  <c r="EG99" i="1"/>
  <c r="EB99" i="1" s="1"/>
  <c r="EF99" i="1"/>
  <c r="EE99" i="1"/>
  <c r="ED99" i="1"/>
  <c r="EC99" i="1"/>
  <c r="DY99" i="1"/>
  <c r="DV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J99" i="1"/>
  <c r="CI99" i="1"/>
  <c r="CH99" i="1"/>
  <c r="CG99" i="1"/>
  <c r="CE99" i="1" s="1"/>
  <c r="CF99" i="1"/>
  <c r="CD99" i="1" s="1"/>
  <c r="BU99" i="1"/>
  <c r="BQ99" i="1"/>
  <c r="BL99" i="1"/>
  <c r="BH99" i="1"/>
  <c r="AY99" i="1"/>
  <c r="AX99" i="1" s="1"/>
  <c r="AT99" i="1"/>
  <c r="AO99" i="1"/>
  <c r="AG99" i="1"/>
  <c r="AD99" i="1"/>
  <c r="AC99" i="1"/>
  <c r="O99" i="1"/>
  <c r="J99" i="1"/>
  <c r="I99" i="1"/>
  <c r="H99" i="1"/>
  <c r="G99" i="1"/>
  <c r="F99" i="1"/>
  <c r="E99" i="1" s="1"/>
  <c r="D99" i="1" s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X98" i="1"/>
  <c r="EV98" i="1"/>
  <c r="EU98" i="1"/>
  <c r="FQ98" i="1" s="1"/>
  <c r="FP98" i="1" s="1"/>
  <c r="ET98" i="1"/>
  <c r="ES98" i="1"/>
  <c r="ER98" i="1"/>
  <c r="EQ98" i="1"/>
  <c r="EP98" i="1"/>
  <c r="EO98" i="1"/>
  <c r="EN98" i="1"/>
  <c r="EM98" i="1"/>
  <c r="EL98" i="1"/>
  <c r="EK98" i="1"/>
  <c r="EJ98" i="1"/>
  <c r="EH98" i="1"/>
  <c r="EG98" i="1"/>
  <c r="EF98" i="1"/>
  <c r="EE98" i="1"/>
  <c r="ED98" i="1"/>
  <c r="DY98" i="1"/>
  <c r="DV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J98" i="1"/>
  <c r="CI98" i="1"/>
  <c r="CD98" i="1" s="1"/>
  <c r="CH98" i="1"/>
  <c r="CG98" i="1"/>
  <c r="CF98" i="1"/>
  <c r="CE98" i="1"/>
  <c r="DZ98" i="1" s="1"/>
  <c r="BU98" i="1"/>
  <c r="BQ98" i="1"/>
  <c r="BL98" i="1"/>
  <c r="BH98" i="1"/>
  <c r="AX98" i="1" s="1"/>
  <c r="AY98" i="1"/>
  <c r="AT98" i="1"/>
  <c r="AO98" i="1"/>
  <c r="AG98" i="1"/>
  <c r="AD98" i="1"/>
  <c r="AC98" i="1"/>
  <c r="O98" i="1"/>
  <c r="J98" i="1"/>
  <c r="I98" i="1"/>
  <c r="H98" i="1"/>
  <c r="G98" i="1"/>
  <c r="E98" i="1" s="1"/>
  <c r="D98" i="1" s="1"/>
  <c r="F98" i="1"/>
  <c r="FP97" i="1"/>
  <c r="FO97" i="1"/>
  <c r="FT97" i="1" s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X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H97" i="1"/>
  <c r="EG97" i="1"/>
  <c r="EF97" i="1"/>
  <c r="EE97" i="1"/>
  <c r="EC97" i="1" s="1"/>
  <c r="ED97" i="1"/>
  <c r="EB97" i="1"/>
  <c r="DY97" i="1"/>
  <c r="DV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E97" i="1" s="1"/>
  <c r="CR97" i="1"/>
  <c r="CQ97" i="1"/>
  <c r="CP97" i="1"/>
  <c r="CO97" i="1"/>
  <c r="CN97" i="1"/>
  <c r="CM97" i="1"/>
  <c r="CL97" i="1"/>
  <c r="CJ97" i="1"/>
  <c r="CI97" i="1"/>
  <c r="CH97" i="1"/>
  <c r="CG97" i="1"/>
  <c r="CF97" i="1"/>
  <c r="CD97" i="1" s="1"/>
  <c r="BU97" i="1"/>
  <c r="BQ97" i="1"/>
  <c r="BL97" i="1"/>
  <c r="BH97" i="1"/>
  <c r="AY97" i="1"/>
  <c r="AX97" i="1"/>
  <c r="AT97" i="1"/>
  <c r="AO97" i="1"/>
  <c r="AG97" i="1"/>
  <c r="AD97" i="1"/>
  <c r="AC97" i="1"/>
  <c r="O97" i="1"/>
  <c r="J97" i="1"/>
  <c r="I97" i="1"/>
  <c r="H97" i="1"/>
  <c r="G97" i="1"/>
  <c r="F97" i="1"/>
  <c r="E97" i="1"/>
  <c r="D97" i="1" s="1"/>
  <c r="FP96" i="1"/>
  <c r="FO96" i="1"/>
  <c r="FT96" i="1" s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X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H96" i="1"/>
  <c r="EG96" i="1"/>
  <c r="EB96" i="1" s="1"/>
  <c r="EF96" i="1"/>
  <c r="EE96" i="1"/>
  <c r="ED96" i="1"/>
  <c r="EC96" i="1"/>
  <c r="DY96" i="1"/>
  <c r="DV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J96" i="1"/>
  <c r="CI96" i="1"/>
  <c r="CH96" i="1"/>
  <c r="CG96" i="1"/>
  <c r="CE96" i="1" s="1"/>
  <c r="CF96" i="1"/>
  <c r="CD96" i="1" s="1"/>
  <c r="BU96" i="1"/>
  <c r="BQ96" i="1"/>
  <c r="BL96" i="1"/>
  <c r="BH96" i="1"/>
  <c r="AY96" i="1"/>
  <c r="AX96" i="1" s="1"/>
  <c r="AT96" i="1"/>
  <c r="AO96" i="1"/>
  <c r="AG96" i="1"/>
  <c r="AD96" i="1"/>
  <c r="AC96" i="1"/>
  <c r="O96" i="1"/>
  <c r="J96" i="1"/>
  <c r="I96" i="1"/>
  <c r="H96" i="1"/>
  <c r="G96" i="1"/>
  <c r="F96" i="1"/>
  <c r="E96" i="1" s="1"/>
  <c r="D96" i="1" s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X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H95" i="1"/>
  <c r="EG95" i="1"/>
  <c r="EF95" i="1"/>
  <c r="EE95" i="1"/>
  <c r="ED95" i="1"/>
  <c r="DY95" i="1"/>
  <c r="DV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J95" i="1"/>
  <c r="CI95" i="1"/>
  <c r="CH95" i="1"/>
  <c r="CD95" i="1" s="1"/>
  <c r="CG95" i="1"/>
  <c r="CF95" i="1"/>
  <c r="BU95" i="1"/>
  <c r="BQ95" i="1"/>
  <c r="BL95" i="1"/>
  <c r="BH95" i="1"/>
  <c r="AY95" i="1"/>
  <c r="AX95" i="1" s="1"/>
  <c r="AT95" i="1"/>
  <c r="AO95" i="1"/>
  <c r="AG95" i="1"/>
  <c r="AD95" i="1"/>
  <c r="AC95" i="1"/>
  <c r="O95" i="1"/>
  <c r="J95" i="1"/>
  <c r="I95" i="1"/>
  <c r="H95" i="1"/>
  <c r="G95" i="1"/>
  <c r="F95" i="1"/>
  <c r="E95" i="1" s="1"/>
  <c r="D95" i="1" s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X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H94" i="1"/>
  <c r="EG94" i="1"/>
  <c r="EF94" i="1"/>
  <c r="EE94" i="1"/>
  <c r="ED94" i="1"/>
  <c r="DY94" i="1"/>
  <c r="DV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J94" i="1"/>
  <c r="CI94" i="1"/>
  <c r="CD94" i="1" s="1"/>
  <c r="CH94" i="1"/>
  <c r="CG94" i="1"/>
  <c r="CF94" i="1"/>
  <c r="CE94" i="1"/>
  <c r="DX94" i="1" s="1"/>
  <c r="BU94" i="1"/>
  <c r="BQ94" i="1"/>
  <c r="BL94" i="1"/>
  <c r="BH94" i="1"/>
  <c r="AX94" i="1" s="1"/>
  <c r="AY94" i="1"/>
  <c r="AT94" i="1"/>
  <c r="AO94" i="1"/>
  <c r="AG94" i="1"/>
  <c r="AD94" i="1"/>
  <c r="AC94" i="1"/>
  <c r="O94" i="1"/>
  <c r="J94" i="1"/>
  <c r="I94" i="1"/>
  <c r="H94" i="1"/>
  <c r="G94" i="1"/>
  <c r="E94" i="1" s="1"/>
  <c r="F94" i="1"/>
  <c r="D94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X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H93" i="1"/>
  <c r="EG93" i="1"/>
  <c r="EF93" i="1"/>
  <c r="EE93" i="1"/>
  <c r="EC93" i="1" s="1"/>
  <c r="ED93" i="1"/>
  <c r="DY93" i="1"/>
  <c r="DV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E93" i="1" s="1"/>
  <c r="CR93" i="1"/>
  <c r="CQ93" i="1"/>
  <c r="CP93" i="1"/>
  <c r="CO93" i="1"/>
  <c r="CN93" i="1"/>
  <c r="CM93" i="1"/>
  <c r="CL93" i="1"/>
  <c r="CJ93" i="1"/>
  <c r="CI93" i="1"/>
  <c r="CH93" i="1"/>
  <c r="CG93" i="1"/>
  <c r="CF93" i="1"/>
  <c r="CD93" i="1" s="1"/>
  <c r="BU93" i="1"/>
  <c r="BQ93" i="1"/>
  <c r="BL93" i="1"/>
  <c r="BH93" i="1"/>
  <c r="AY93" i="1"/>
  <c r="AX93" i="1"/>
  <c r="AT93" i="1"/>
  <c r="AO93" i="1"/>
  <c r="AG93" i="1"/>
  <c r="AD93" i="1"/>
  <c r="AC93" i="1"/>
  <c r="O93" i="1"/>
  <c r="J93" i="1"/>
  <c r="I93" i="1"/>
  <c r="H93" i="1"/>
  <c r="G93" i="1"/>
  <c r="F93" i="1"/>
  <c r="E93" i="1"/>
  <c r="D93" i="1" s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X92" i="1"/>
  <c r="EC92" i="1" s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H92" i="1"/>
  <c r="EG92" i="1"/>
  <c r="EF92" i="1"/>
  <c r="EE92" i="1"/>
  <c r="ED92" i="1"/>
  <c r="EB92" i="1"/>
  <c r="DY92" i="1"/>
  <c r="DV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J92" i="1"/>
  <c r="CI92" i="1"/>
  <c r="CH92" i="1"/>
  <c r="CG92" i="1"/>
  <c r="CE92" i="1" s="1"/>
  <c r="DZ92" i="1" s="1"/>
  <c r="CF92" i="1"/>
  <c r="BU92" i="1"/>
  <c r="BQ92" i="1"/>
  <c r="BL92" i="1"/>
  <c r="BH92" i="1"/>
  <c r="AY92" i="1"/>
  <c r="AX92" i="1"/>
  <c r="AT92" i="1"/>
  <c r="AO92" i="1"/>
  <c r="AG92" i="1"/>
  <c r="AD92" i="1"/>
  <c r="AC92" i="1"/>
  <c r="O92" i="1"/>
  <c r="J92" i="1"/>
  <c r="I92" i="1"/>
  <c r="H92" i="1"/>
  <c r="G92" i="1"/>
  <c r="F92" i="1"/>
  <c r="E92" i="1"/>
  <c r="D92" i="1" s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X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H91" i="1"/>
  <c r="EG91" i="1"/>
  <c r="EF91" i="1"/>
  <c r="EE91" i="1"/>
  <c r="EB91" i="1" s="1"/>
  <c r="ED91" i="1"/>
  <c r="DY91" i="1"/>
  <c r="DV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J91" i="1"/>
  <c r="CI91" i="1"/>
  <c r="CH91" i="1"/>
  <c r="CG91" i="1"/>
  <c r="CE91" i="1" s="1"/>
  <c r="CF91" i="1"/>
  <c r="CD91" i="1"/>
  <c r="BU91" i="1"/>
  <c r="BQ91" i="1"/>
  <c r="BL91" i="1"/>
  <c r="BH91" i="1"/>
  <c r="AY91" i="1"/>
  <c r="AT91" i="1"/>
  <c r="AO91" i="1"/>
  <c r="AG91" i="1"/>
  <c r="AD91" i="1"/>
  <c r="AC91" i="1"/>
  <c r="O91" i="1"/>
  <c r="J91" i="1"/>
  <c r="I91" i="1"/>
  <c r="H91" i="1"/>
  <c r="G91" i="1"/>
  <c r="F91" i="1"/>
  <c r="E91" i="1" s="1"/>
  <c r="D91" i="1" s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X90" i="1"/>
  <c r="EV90" i="1"/>
  <c r="EU90" i="1"/>
  <c r="FT90" i="1" s="1"/>
  <c r="ET90" i="1"/>
  <c r="ES90" i="1"/>
  <c r="ER90" i="1"/>
  <c r="EQ90" i="1"/>
  <c r="EP90" i="1"/>
  <c r="EO90" i="1"/>
  <c r="EN90" i="1"/>
  <c r="EM90" i="1"/>
  <c r="EL90" i="1"/>
  <c r="EK90" i="1"/>
  <c r="EJ90" i="1"/>
  <c r="EH90" i="1"/>
  <c r="EG90" i="1"/>
  <c r="EF90" i="1"/>
  <c r="EE90" i="1"/>
  <c r="EB90" i="1" s="1"/>
  <c r="ED90" i="1"/>
  <c r="DY90" i="1"/>
  <c r="DV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J90" i="1"/>
  <c r="CI90" i="1"/>
  <c r="CH90" i="1"/>
  <c r="CG90" i="1"/>
  <c r="CE90" i="1" s="1"/>
  <c r="CF90" i="1"/>
  <c r="CD90" i="1"/>
  <c r="BU90" i="1"/>
  <c r="BQ90" i="1"/>
  <c r="BL90" i="1"/>
  <c r="BH90" i="1"/>
  <c r="AY90" i="1"/>
  <c r="AX90" i="1" s="1"/>
  <c r="AT90" i="1"/>
  <c r="AO90" i="1"/>
  <c r="AG90" i="1"/>
  <c r="AD90" i="1"/>
  <c r="AC90" i="1"/>
  <c r="O90" i="1"/>
  <c r="J90" i="1"/>
  <c r="I90" i="1"/>
  <c r="H90" i="1"/>
  <c r="G90" i="1"/>
  <c r="F90" i="1"/>
  <c r="E90" i="1" s="1"/>
  <c r="D90" i="1" s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X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H89" i="1"/>
  <c r="EG89" i="1"/>
  <c r="EF89" i="1"/>
  <c r="EE89" i="1"/>
  <c r="EB89" i="1" s="1"/>
  <c r="ED89" i="1"/>
  <c r="DY89" i="1"/>
  <c r="DV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J89" i="1"/>
  <c r="CI89" i="1"/>
  <c r="CD89" i="1" s="1"/>
  <c r="CH89" i="1"/>
  <c r="CG89" i="1"/>
  <c r="CF89" i="1"/>
  <c r="CE89" i="1"/>
  <c r="DZ89" i="1" s="1"/>
  <c r="BU89" i="1"/>
  <c r="BQ89" i="1"/>
  <c r="BL89" i="1"/>
  <c r="BH89" i="1"/>
  <c r="AX89" i="1" s="1"/>
  <c r="AY89" i="1"/>
  <c r="AT89" i="1"/>
  <c r="AO89" i="1"/>
  <c r="AG89" i="1"/>
  <c r="AD89" i="1"/>
  <c r="AC89" i="1"/>
  <c r="O89" i="1"/>
  <c r="J89" i="1"/>
  <c r="I89" i="1"/>
  <c r="H89" i="1"/>
  <c r="G89" i="1"/>
  <c r="E89" i="1" s="1"/>
  <c r="D89" i="1" s="1"/>
  <c r="F89" i="1"/>
  <c r="FP88" i="1"/>
  <c r="FO88" i="1"/>
  <c r="FT88" i="1" s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X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H88" i="1"/>
  <c r="EG88" i="1"/>
  <c r="EF88" i="1"/>
  <c r="EE88" i="1"/>
  <c r="EC88" i="1" s="1"/>
  <c r="ED88" i="1"/>
  <c r="EB88" i="1"/>
  <c r="DY88" i="1"/>
  <c r="DV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E88" i="1" s="1"/>
  <c r="CR88" i="1"/>
  <c r="CQ88" i="1"/>
  <c r="CP88" i="1"/>
  <c r="CO88" i="1"/>
  <c r="CN88" i="1"/>
  <c r="CM88" i="1"/>
  <c r="CL88" i="1"/>
  <c r="CJ88" i="1"/>
  <c r="CI88" i="1"/>
  <c r="CH88" i="1"/>
  <c r="CG88" i="1"/>
  <c r="CF88" i="1"/>
  <c r="CD88" i="1" s="1"/>
  <c r="BU88" i="1"/>
  <c r="BQ88" i="1"/>
  <c r="BL88" i="1"/>
  <c r="BH88" i="1"/>
  <c r="AY88" i="1"/>
  <c r="AX88" i="1"/>
  <c r="AT88" i="1"/>
  <c r="AO88" i="1"/>
  <c r="AG88" i="1"/>
  <c r="AD88" i="1"/>
  <c r="AC88" i="1"/>
  <c r="O88" i="1"/>
  <c r="J88" i="1"/>
  <c r="I88" i="1"/>
  <c r="H88" i="1"/>
  <c r="G88" i="1"/>
  <c r="F88" i="1"/>
  <c r="E88" i="1"/>
  <c r="D88" i="1" s="1"/>
  <c r="FP87" i="1"/>
  <c r="FO87" i="1"/>
  <c r="FT87" i="1" s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X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H87" i="1"/>
  <c r="EG87" i="1"/>
  <c r="EB87" i="1" s="1"/>
  <c r="EF87" i="1"/>
  <c r="EE87" i="1"/>
  <c r="ED87" i="1"/>
  <c r="EC87" i="1"/>
  <c r="DY87" i="1"/>
  <c r="DV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J87" i="1"/>
  <c r="CI87" i="1"/>
  <c r="CH87" i="1"/>
  <c r="CG87" i="1"/>
  <c r="CE87" i="1" s="1"/>
  <c r="CF87" i="1"/>
  <c r="CD87" i="1" s="1"/>
  <c r="BU87" i="1"/>
  <c r="BQ87" i="1"/>
  <c r="BL87" i="1"/>
  <c r="BH87" i="1"/>
  <c r="AY87" i="1"/>
  <c r="AX87" i="1" s="1"/>
  <c r="AT87" i="1"/>
  <c r="AO87" i="1"/>
  <c r="AG87" i="1"/>
  <c r="AD87" i="1"/>
  <c r="AC87" i="1"/>
  <c r="O87" i="1"/>
  <c r="J87" i="1"/>
  <c r="I87" i="1"/>
  <c r="H87" i="1"/>
  <c r="G87" i="1"/>
  <c r="F87" i="1"/>
  <c r="E87" i="1" s="1"/>
  <c r="D87" i="1" s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X86" i="1"/>
  <c r="EV86" i="1"/>
  <c r="EU86" i="1"/>
  <c r="FT86" i="1" s="1"/>
  <c r="ET86" i="1"/>
  <c r="ES86" i="1"/>
  <c r="ER86" i="1"/>
  <c r="EQ86" i="1"/>
  <c r="EP86" i="1"/>
  <c r="EO86" i="1"/>
  <c r="EN86" i="1"/>
  <c r="EM86" i="1"/>
  <c r="EL86" i="1"/>
  <c r="EK86" i="1"/>
  <c r="EJ86" i="1"/>
  <c r="EH86" i="1"/>
  <c r="EG86" i="1"/>
  <c r="EF86" i="1"/>
  <c r="EE86" i="1"/>
  <c r="EB86" i="1" s="1"/>
  <c r="ED86" i="1"/>
  <c r="DY86" i="1"/>
  <c r="DV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J86" i="1"/>
  <c r="CI86" i="1"/>
  <c r="CH86" i="1"/>
  <c r="CG86" i="1"/>
  <c r="CE86" i="1" s="1"/>
  <c r="CF86" i="1"/>
  <c r="CD86" i="1"/>
  <c r="BU86" i="1"/>
  <c r="BQ86" i="1"/>
  <c r="BL86" i="1"/>
  <c r="BH86" i="1"/>
  <c r="AY86" i="1"/>
  <c r="AX86" i="1" s="1"/>
  <c r="AT86" i="1"/>
  <c r="AO86" i="1"/>
  <c r="AG86" i="1"/>
  <c r="AD86" i="1"/>
  <c r="AC86" i="1"/>
  <c r="O86" i="1"/>
  <c r="J86" i="1"/>
  <c r="I86" i="1"/>
  <c r="H86" i="1"/>
  <c r="G86" i="1"/>
  <c r="F86" i="1"/>
  <c r="E86" i="1" s="1"/>
  <c r="D86" i="1" s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X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H85" i="1"/>
  <c r="EG85" i="1"/>
  <c r="EF85" i="1"/>
  <c r="EE85" i="1"/>
  <c r="EB85" i="1" s="1"/>
  <c r="ED85" i="1"/>
  <c r="DY85" i="1"/>
  <c r="DV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J85" i="1"/>
  <c r="CI85" i="1"/>
  <c r="CD85" i="1" s="1"/>
  <c r="CH85" i="1"/>
  <c r="CG85" i="1"/>
  <c r="CF85" i="1"/>
  <c r="CE85" i="1"/>
  <c r="DZ85" i="1" s="1"/>
  <c r="BU85" i="1"/>
  <c r="BQ85" i="1"/>
  <c r="BL85" i="1"/>
  <c r="BH85" i="1"/>
  <c r="AX85" i="1" s="1"/>
  <c r="AY85" i="1"/>
  <c r="AT85" i="1"/>
  <c r="AO85" i="1"/>
  <c r="AG85" i="1"/>
  <c r="AD85" i="1"/>
  <c r="AC85" i="1"/>
  <c r="O85" i="1"/>
  <c r="J85" i="1"/>
  <c r="I85" i="1"/>
  <c r="H85" i="1"/>
  <c r="G85" i="1"/>
  <c r="E85" i="1" s="1"/>
  <c r="D85" i="1" s="1"/>
  <c r="F85" i="1"/>
  <c r="FP84" i="1"/>
  <c r="FO84" i="1"/>
  <c r="FT84" i="1" s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X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H84" i="1"/>
  <c r="EG84" i="1"/>
  <c r="EF84" i="1"/>
  <c r="EE84" i="1"/>
  <c r="EC84" i="1" s="1"/>
  <c r="ED84" i="1"/>
  <c r="EB84" i="1"/>
  <c r="DY84" i="1"/>
  <c r="DV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E84" i="1" s="1"/>
  <c r="CR84" i="1"/>
  <c r="CQ84" i="1"/>
  <c r="CP84" i="1"/>
  <c r="CO84" i="1"/>
  <c r="CN84" i="1"/>
  <c r="CM84" i="1"/>
  <c r="CL84" i="1"/>
  <c r="CJ84" i="1"/>
  <c r="CI84" i="1"/>
  <c r="CH84" i="1"/>
  <c r="CG84" i="1"/>
  <c r="CF84" i="1"/>
  <c r="CD84" i="1" s="1"/>
  <c r="BU84" i="1"/>
  <c r="BQ84" i="1"/>
  <c r="BL84" i="1"/>
  <c r="BH84" i="1"/>
  <c r="AY84" i="1"/>
  <c r="AX84" i="1"/>
  <c r="AT84" i="1"/>
  <c r="AO84" i="1"/>
  <c r="AG84" i="1"/>
  <c r="AD84" i="1"/>
  <c r="AC84" i="1"/>
  <c r="O84" i="1"/>
  <c r="J84" i="1"/>
  <c r="I84" i="1"/>
  <c r="H84" i="1"/>
  <c r="G84" i="1"/>
  <c r="F84" i="1"/>
  <c r="E84" i="1"/>
  <c r="D84" i="1" s="1"/>
  <c r="FP83" i="1"/>
  <c r="FO83" i="1"/>
  <c r="FT83" i="1" s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X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H83" i="1"/>
  <c r="EG83" i="1"/>
  <c r="EB83" i="1" s="1"/>
  <c r="EF83" i="1"/>
  <c r="EE83" i="1"/>
  <c r="ED83" i="1"/>
  <c r="EC83" i="1"/>
  <c r="DY83" i="1"/>
  <c r="DV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J83" i="1"/>
  <c r="CI83" i="1"/>
  <c r="CH83" i="1"/>
  <c r="CG83" i="1"/>
  <c r="CE83" i="1" s="1"/>
  <c r="CF83" i="1"/>
  <c r="CD83" i="1" s="1"/>
  <c r="BU83" i="1"/>
  <c r="BQ83" i="1"/>
  <c r="BL83" i="1"/>
  <c r="BH83" i="1"/>
  <c r="AY83" i="1"/>
  <c r="AX83" i="1" s="1"/>
  <c r="AT83" i="1"/>
  <c r="AO83" i="1"/>
  <c r="AG83" i="1"/>
  <c r="AD83" i="1"/>
  <c r="AC83" i="1"/>
  <c r="O83" i="1"/>
  <c r="J83" i="1"/>
  <c r="I83" i="1"/>
  <c r="H83" i="1"/>
  <c r="G83" i="1"/>
  <c r="F83" i="1"/>
  <c r="E83" i="1" s="1"/>
  <c r="D83" i="1" s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X82" i="1"/>
  <c r="EV82" i="1"/>
  <c r="EU82" i="1"/>
  <c r="FT82" i="1" s="1"/>
  <c r="ET82" i="1"/>
  <c r="ES82" i="1"/>
  <c r="ER82" i="1"/>
  <c r="EQ82" i="1"/>
  <c r="EP82" i="1"/>
  <c r="EO82" i="1"/>
  <c r="EN82" i="1"/>
  <c r="EM82" i="1"/>
  <c r="EL82" i="1"/>
  <c r="EK82" i="1"/>
  <c r="EJ82" i="1"/>
  <c r="EH82" i="1"/>
  <c r="EG82" i="1"/>
  <c r="EF82" i="1"/>
  <c r="EE82" i="1"/>
  <c r="EB82" i="1" s="1"/>
  <c r="ED82" i="1"/>
  <c r="DY82" i="1"/>
  <c r="DV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J82" i="1"/>
  <c r="CI82" i="1"/>
  <c r="CH82" i="1"/>
  <c r="CG82" i="1"/>
  <c r="CE82" i="1" s="1"/>
  <c r="CF82" i="1"/>
  <c r="CD82" i="1"/>
  <c r="BU82" i="1"/>
  <c r="BQ82" i="1"/>
  <c r="BL82" i="1"/>
  <c r="BH82" i="1"/>
  <c r="AY82" i="1"/>
  <c r="AX82" i="1" s="1"/>
  <c r="AT82" i="1"/>
  <c r="AO82" i="1"/>
  <c r="AG82" i="1"/>
  <c r="AD82" i="1"/>
  <c r="AC82" i="1"/>
  <c r="O82" i="1"/>
  <c r="J82" i="1"/>
  <c r="I82" i="1"/>
  <c r="H82" i="1"/>
  <c r="G82" i="1"/>
  <c r="F82" i="1"/>
  <c r="E82" i="1" s="1"/>
  <c r="D82" i="1" s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X81" i="1"/>
  <c r="EW81" i="1"/>
  <c r="EW103" i="1" s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H81" i="1"/>
  <c r="EG81" i="1"/>
  <c r="EF81" i="1"/>
  <c r="EE81" i="1"/>
  <c r="EC81" i="1" s="1"/>
  <c r="ED81" i="1"/>
  <c r="EB81" i="1"/>
  <c r="DY81" i="1"/>
  <c r="DV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E81" i="1" s="1"/>
  <c r="CR81" i="1"/>
  <c r="CQ81" i="1"/>
  <c r="CP81" i="1"/>
  <c r="CO81" i="1"/>
  <c r="CN81" i="1"/>
  <c r="CM81" i="1"/>
  <c r="CL81" i="1"/>
  <c r="CJ81" i="1"/>
  <c r="CI81" i="1"/>
  <c r="CH81" i="1"/>
  <c r="CG81" i="1"/>
  <c r="CF81" i="1"/>
  <c r="CD81" i="1" s="1"/>
  <c r="BU81" i="1"/>
  <c r="BQ81" i="1"/>
  <c r="BL81" i="1"/>
  <c r="BH81" i="1"/>
  <c r="AY81" i="1"/>
  <c r="AX81" i="1"/>
  <c r="AT81" i="1"/>
  <c r="AO81" i="1"/>
  <c r="AG81" i="1"/>
  <c r="AD81" i="1"/>
  <c r="AC81" i="1"/>
  <c r="O81" i="1"/>
  <c r="J81" i="1"/>
  <c r="I81" i="1"/>
  <c r="H81" i="1"/>
  <c r="G81" i="1"/>
  <c r="F81" i="1"/>
  <c r="E81" i="1"/>
  <c r="D81" i="1" s="1"/>
  <c r="FP80" i="1"/>
  <c r="FO80" i="1"/>
  <c r="FT80" i="1" s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X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H80" i="1"/>
  <c r="EG80" i="1"/>
  <c r="EB80" i="1" s="1"/>
  <c r="EF80" i="1"/>
  <c r="EE80" i="1"/>
  <c r="ED80" i="1"/>
  <c r="EC80" i="1"/>
  <c r="DY80" i="1"/>
  <c r="DV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J80" i="1"/>
  <c r="CI80" i="1"/>
  <c r="CH80" i="1"/>
  <c r="CG80" i="1"/>
  <c r="CE80" i="1" s="1"/>
  <c r="CF80" i="1"/>
  <c r="CD80" i="1" s="1"/>
  <c r="BU80" i="1"/>
  <c r="BQ80" i="1"/>
  <c r="BL80" i="1"/>
  <c r="BH80" i="1"/>
  <c r="AY80" i="1"/>
  <c r="AX80" i="1" s="1"/>
  <c r="AT80" i="1"/>
  <c r="AO80" i="1"/>
  <c r="AG80" i="1"/>
  <c r="AD80" i="1"/>
  <c r="AC80" i="1"/>
  <c r="O80" i="1"/>
  <c r="J80" i="1"/>
  <c r="I80" i="1"/>
  <c r="H80" i="1"/>
  <c r="G80" i="1"/>
  <c r="F80" i="1"/>
  <c r="E80" i="1" s="1"/>
  <c r="D80" i="1" s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X79" i="1"/>
  <c r="EV79" i="1"/>
  <c r="EU79" i="1"/>
  <c r="FT79" i="1" s="1"/>
  <c r="ET79" i="1"/>
  <c r="ES79" i="1"/>
  <c r="ER79" i="1"/>
  <c r="EQ79" i="1"/>
  <c r="EP79" i="1"/>
  <c r="EO79" i="1"/>
  <c r="EN79" i="1"/>
  <c r="EM79" i="1"/>
  <c r="EL79" i="1"/>
  <c r="EK79" i="1"/>
  <c r="EJ79" i="1"/>
  <c r="EH79" i="1"/>
  <c r="EG79" i="1"/>
  <c r="EF79" i="1"/>
  <c r="EE79" i="1"/>
  <c r="EB79" i="1" s="1"/>
  <c r="ED79" i="1"/>
  <c r="DY79" i="1"/>
  <c r="DV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J79" i="1"/>
  <c r="CI79" i="1"/>
  <c r="CH79" i="1"/>
  <c r="CG79" i="1"/>
  <c r="CE79" i="1" s="1"/>
  <c r="CF79" i="1"/>
  <c r="CD79" i="1"/>
  <c r="BU79" i="1"/>
  <c r="BQ79" i="1"/>
  <c r="BL79" i="1"/>
  <c r="BH79" i="1"/>
  <c r="AY79" i="1"/>
  <c r="AX79" i="1" s="1"/>
  <c r="AT79" i="1"/>
  <c r="AO79" i="1"/>
  <c r="AG79" i="1"/>
  <c r="AD79" i="1"/>
  <c r="AC79" i="1"/>
  <c r="O79" i="1"/>
  <c r="J79" i="1"/>
  <c r="I79" i="1"/>
  <c r="H79" i="1"/>
  <c r="G79" i="1"/>
  <c r="F79" i="1"/>
  <c r="E79" i="1" s="1"/>
  <c r="D79" i="1" s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X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H78" i="1"/>
  <c r="EG78" i="1"/>
  <c r="EF78" i="1"/>
  <c r="EE78" i="1"/>
  <c r="EB78" i="1" s="1"/>
  <c r="ED78" i="1"/>
  <c r="DY78" i="1"/>
  <c r="DV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J78" i="1"/>
  <c r="CI78" i="1"/>
  <c r="CD78" i="1" s="1"/>
  <c r="CH78" i="1"/>
  <c r="CG78" i="1"/>
  <c r="CF78" i="1"/>
  <c r="CE78" i="1"/>
  <c r="DZ78" i="1" s="1"/>
  <c r="BU78" i="1"/>
  <c r="BQ78" i="1"/>
  <c r="BL78" i="1"/>
  <c r="BH78" i="1"/>
  <c r="AX78" i="1" s="1"/>
  <c r="AY78" i="1"/>
  <c r="AT78" i="1"/>
  <c r="AO78" i="1"/>
  <c r="AG78" i="1"/>
  <c r="AD78" i="1"/>
  <c r="AC78" i="1"/>
  <c r="O78" i="1"/>
  <c r="J78" i="1"/>
  <c r="I78" i="1"/>
  <c r="H78" i="1"/>
  <c r="G78" i="1"/>
  <c r="E78" i="1" s="1"/>
  <c r="D78" i="1" s="1"/>
  <c r="F78" i="1"/>
  <c r="FO77" i="1"/>
  <c r="FT77" i="1" s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X77" i="1"/>
  <c r="EV77" i="1"/>
  <c r="EU77" i="1"/>
  <c r="FQ77" i="1" s="1"/>
  <c r="ET77" i="1"/>
  <c r="ES77" i="1"/>
  <c r="ER77" i="1"/>
  <c r="EQ77" i="1"/>
  <c r="EP77" i="1"/>
  <c r="EO77" i="1"/>
  <c r="EN77" i="1"/>
  <c r="EM77" i="1"/>
  <c r="EL77" i="1"/>
  <c r="EK77" i="1"/>
  <c r="EJ77" i="1"/>
  <c r="EH77" i="1"/>
  <c r="EG77" i="1"/>
  <c r="EB77" i="1" s="1"/>
  <c r="EF77" i="1"/>
  <c r="EE77" i="1"/>
  <c r="ED77" i="1"/>
  <c r="EC77" i="1"/>
  <c r="DY77" i="1"/>
  <c r="DV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J77" i="1"/>
  <c r="CI77" i="1"/>
  <c r="CH77" i="1"/>
  <c r="CG77" i="1"/>
  <c r="CE77" i="1" s="1"/>
  <c r="CF77" i="1"/>
  <c r="BU77" i="1"/>
  <c r="BQ77" i="1"/>
  <c r="BL77" i="1"/>
  <c r="BH77" i="1"/>
  <c r="AY77" i="1"/>
  <c r="AX77" i="1" s="1"/>
  <c r="AT77" i="1"/>
  <c r="AO77" i="1"/>
  <c r="AG77" i="1"/>
  <c r="AD77" i="1"/>
  <c r="AC77" i="1"/>
  <c r="O77" i="1"/>
  <c r="J77" i="1"/>
  <c r="I77" i="1"/>
  <c r="H77" i="1"/>
  <c r="G77" i="1"/>
  <c r="F77" i="1"/>
  <c r="E77" i="1" s="1"/>
  <c r="D77" i="1" s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X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H76" i="1"/>
  <c r="EG76" i="1"/>
  <c r="EF76" i="1"/>
  <c r="EE76" i="1"/>
  <c r="ED76" i="1"/>
  <c r="DY76" i="1"/>
  <c r="DV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J76" i="1"/>
  <c r="CI76" i="1"/>
  <c r="CH76" i="1"/>
  <c r="CD76" i="1" s="1"/>
  <c r="CG76" i="1"/>
  <c r="CE76" i="1" s="1"/>
  <c r="CF76" i="1"/>
  <c r="BU76" i="1"/>
  <c r="BQ76" i="1"/>
  <c r="BL76" i="1"/>
  <c r="BH76" i="1"/>
  <c r="AY76" i="1"/>
  <c r="AX76" i="1" s="1"/>
  <c r="AT76" i="1"/>
  <c r="AO76" i="1"/>
  <c r="AG76" i="1"/>
  <c r="AD76" i="1"/>
  <c r="AC76" i="1"/>
  <c r="O76" i="1"/>
  <c r="J76" i="1"/>
  <c r="I76" i="1"/>
  <c r="H76" i="1"/>
  <c r="G76" i="1"/>
  <c r="F76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X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H75" i="1"/>
  <c r="EG75" i="1"/>
  <c r="EF75" i="1"/>
  <c r="EE75" i="1"/>
  <c r="ED75" i="1"/>
  <c r="DZ75" i="1"/>
  <c r="DY75" i="1"/>
  <c r="DV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J75" i="1"/>
  <c r="CI75" i="1"/>
  <c r="CD75" i="1" s="1"/>
  <c r="CH75" i="1"/>
  <c r="CG75" i="1"/>
  <c r="CF75" i="1"/>
  <c r="CE75" i="1"/>
  <c r="DX75" i="1" s="1"/>
  <c r="BU75" i="1"/>
  <c r="BQ75" i="1"/>
  <c r="BL75" i="1"/>
  <c r="BH75" i="1"/>
  <c r="AX75" i="1" s="1"/>
  <c r="AY75" i="1"/>
  <c r="AT75" i="1"/>
  <c r="AO75" i="1"/>
  <c r="AG75" i="1"/>
  <c r="AD75" i="1"/>
  <c r="AC75" i="1"/>
  <c r="O75" i="1"/>
  <c r="J75" i="1"/>
  <c r="I75" i="1"/>
  <c r="H75" i="1"/>
  <c r="G75" i="1"/>
  <c r="F75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X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H74" i="1"/>
  <c r="EG74" i="1"/>
  <c r="EF74" i="1"/>
  <c r="EE74" i="1"/>
  <c r="EC74" i="1" s="1"/>
  <c r="ED74" i="1"/>
  <c r="EB74" i="1"/>
  <c r="DY74" i="1"/>
  <c r="DV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J74" i="1"/>
  <c r="CI74" i="1"/>
  <c r="CH74" i="1"/>
  <c r="CG74" i="1"/>
  <c r="CF74" i="1"/>
  <c r="CD74" i="1" s="1"/>
  <c r="BU74" i="1"/>
  <c r="BQ74" i="1"/>
  <c r="BL74" i="1"/>
  <c r="BH74" i="1"/>
  <c r="AY74" i="1"/>
  <c r="AX74" i="1"/>
  <c r="AT74" i="1"/>
  <c r="AO74" i="1"/>
  <c r="AG74" i="1"/>
  <c r="AD74" i="1"/>
  <c r="AC74" i="1"/>
  <c r="O74" i="1"/>
  <c r="J74" i="1"/>
  <c r="I74" i="1"/>
  <c r="H74" i="1"/>
  <c r="G74" i="1"/>
  <c r="F74" i="1"/>
  <c r="E74" i="1"/>
  <c r="D74" i="1" s="1"/>
  <c r="FP73" i="1"/>
  <c r="FO73" i="1"/>
  <c r="FT73" i="1" s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X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H73" i="1"/>
  <c r="EG73" i="1"/>
  <c r="EB73" i="1" s="1"/>
  <c r="EF73" i="1"/>
  <c r="EE73" i="1"/>
  <c r="ED73" i="1"/>
  <c r="EC73" i="1"/>
  <c r="DY73" i="1"/>
  <c r="DV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J73" i="1"/>
  <c r="CI73" i="1"/>
  <c r="CH73" i="1"/>
  <c r="CG73" i="1"/>
  <c r="CE73" i="1" s="1"/>
  <c r="DZ73" i="1" s="1"/>
  <c r="CF73" i="1"/>
  <c r="BU73" i="1"/>
  <c r="BQ73" i="1"/>
  <c r="BL73" i="1"/>
  <c r="BH73" i="1"/>
  <c r="AY73" i="1"/>
  <c r="AX73" i="1" s="1"/>
  <c r="AT73" i="1"/>
  <c r="AO73" i="1"/>
  <c r="AG73" i="1"/>
  <c r="AD73" i="1"/>
  <c r="AC73" i="1"/>
  <c r="O73" i="1"/>
  <c r="J73" i="1"/>
  <c r="I73" i="1"/>
  <c r="H73" i="1"/>
  <c r="G73" i="1"/>
  <c r="F73" i="1"/>
  <c r="E73" i="1" s="1"/>
  <c r="D73" i="1" s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X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H72" i="1"/>
  <c r="EG72" i="1"/>
  <c r="EF72" i="1"/>
  <c r="EE72" i="1"/>
  <c r="EB72" i="1" s="1"/>
  <c r="ED72" i="1"/>
  <c r="DY72" i="1"/>
  <c r="DV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J72" i="1"/>
  <c r="CI72" i="1"/>
  <c r="CH72" i="1"/>
  <c r="CG72" i="1"/>
  <c r="CE72" i="1" s="1"/>
  <c r="CF72" i="1"/>
  <c r="BU72" i="1"/>
  <c r="BQ72" i="1"/>
  <c r="BL72" i="1"/>
  <c r="BH72" i="1"/>
  <c r="AY72" i="1"/>
  <c r="AT72" i="1"/>
  <c r="AO72" i="1"/>
  <c r="AG72" i="1"/>
  <c r="AD72" i="1"/>
  <c r="AC72" i="1"/>
  <c r="O72" i="1"/>
  <c r="J72" i="1"/>
  <c r="I72" i="1"/>
  <c r="H72" i="1"/>
  <c r="G72" i="1"/>
  <c r="F72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X71" i="1"/>
  <c r="EV71" i="1"/>
  <c r="EU71" i="1"/>
  <c r="FT71" i="1" s="1"/>
  <c r="ET71" i="1"/>
  <c r="ES71" i="1"/>
  <c r="ER71" i="1"/>
  <c r="EQ71" i="1"/>
  <c r="EP71" i="1"/>
  <c r="EO71" i="1"/>
  <c r="EN71" i="1"/>
  <c r="EM71" i="1"/>
  <c r="EL71" i="1"/>
  <c r="EK71" i="1"/>
  <c r="EJ71" i="1"/>
  <c r="EH71" i="1"/>
  <c r="EG71" i="1"/>
  <c r="EF71" i="1"/>
  <c r="EE71" i="1"/>
  <c r="ED71" i="1"/>
  <c r="DY71" i="1"/>
  <c r="DV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J71" i="1"/>
  <c r="CI71" i="1"/>
  <c r="CH71" i="1"/>
  <c r="CE71" i="1" s="1"/>
  <c r="CG71" i="1"/>
  <c r="CF71" i="1"/>
  <c r="CD71" i="1"/>
  <c r="BU71" i="1"/>
  <c r="BQ71" i="1"/>
  <c r="BL71" i="1"/>
  <c r="BH71" i="1"/>
  <c r="AX71" i="1" s="1"/>
  <c r="AY71" i="1"/>
  <c r="AT71" i="1"/>
  <c r="AO71" i="1"/>
  <c r="AG71" i="1"/>
  <c r="AD71" i="1"/>
  <c r="AC71" i="1"/>
  <c r="O71" i="1"/>
  <c r="J71" i="1"/>
  <c r="I71" i="1"/>
  <c r="H71" i="1"/>
  <c r="G71" i="1"/>
  <c r="E71" i="1" s="1"/>
  <c r="D71" i="1" s="1"/>
  <c r="F71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X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H70" i="1"/>
  <c r="EG70" i="1"/>
  <c r="EF70" i="1"/>
  <c r="EB70" i="1" s="1"/>
  <c r="EE70" i="1"/>
  <c r="ED70" i="1"/>
  <c r="DZ70" i="1"/>
  <c r="DY70" i="1"/>
  <c r="DV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J70" i="1"/>
  <c r="CI70" i="1"/>
  <c r="CH70" i="1"/>
  <c r="CG70" i="1"/>
  <c r="CF70" i="1"/>
  <c r="CE70" i="1"/>
  <c r="DX70" i="1" s="1"/>
  <c r="BU70" i="1"/>
  <c r="BQ70" i="1"/>
  <c r="BL70" i="1"/>
  <c r="BH70" i="1"/>
  <c r="AY70" i="1"/>
  <c r="BE70" i="1" s="1"/>
  <c r="BE103" i="1" s="1"/>
  <c r="AT70" i="1"/>
  <c r="AO70" i="1"/>
  <c r="AG70" i="1"/>
  <c r="AD70" i="1"/>
  <c r="AC70" i="1"/>
  <c r="O70" i="1"/>
  <c r="N70" i="1"/>
  <c r="J70" i="1"/>
  <c r="H70" i="1"/>
  <c r="G70" i="1"/>
  <c r="E70" i="1" s="1"/>
  <c r="V70" i="1" s="1"/>
  <c r="V103" i="1" s="1"/>
  <c r="F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FP69" i="1"/>
  <c r="FO69" i="1"/>
  <c r="FN69" i="1"/>
  <c r="FN103" i="1" s="1"/>
  <c r="FM69" i="1"/>
  <c r="FL69" i="1"/>
  <c r="FK69" i="1"/>
  <c r="FK103" i="1" s="1"/>
  <c r="FJ69" i="1"/>
  <c r="FJ103" i="1" s="1"/>
  <c r="FI69" i="1"/>
  <c r="FH69" i="1"/>
  <c r="FG69" i="1"/>
  <c r="FG103" i="1" s="1"/>
  <c r="FF69" i="1"/>
  <c r="FF103" i="1" s="1"/>
  <c r="FE69" i="1"/>
  <c r="FD69" i="1"/>
  <c r="FC69" i="1"/>
  <c r="FC103" i="1" s="1"/>
  <c r="FB69" i="1"/>
  <c r="FB103" i="1" s="1"/>
  <c r="FA69" i="1"/>
  <c r="EZ69" i="1"/>
  <c r="EX69" i="1"/>
  <c r="EX103" i="1" s="1"/>
  <c r="EV69" i="1"/>
  <c r="EV103" i="1" s="1"/>
  <c r="EU69" i="1"/>
  <c r="ET69" i="1"/>
  <c r="ES69" i="1"/>
  <c r="ES103" i="1" s="1"/>
  <c r="ER69" i="1"/>
  <c r="ER103" i="1" s="1"/>
  <c r="EQ69" i="1"/>
  <c r="EP69" i="1"/>
  <c r="EO69" i="1"/>
  <c r="EO103" i="1" s="1"/>
  <c r="EN69" i="1"/>
  <c r="EN103" i="1" s="1"/>
  <c r="EM69" i="1"/>
  <c r="EL69" i="1"/>
  <c r="EK69" i="1"/>
  <c r="EK103" i="1" s="1"/>
  <c r="EJ69" i="1"/>
  <c r="EJ103" i="1" s="1"/>
  <c r="EH69" i="1"/>
  <c r="EG69" i="1"/>
  <c r="EF69" i="1"/>
  <c r="EF103" i="1" s="1"/>
  <c r="EE69" i="1"/>
  <c r="ED69" i="1"/>
  <c r="DZ69" i="1"/>
  <c r="DY69" i="1"/>
  <c r="DV69" i="1"/>
  <c r="DT69" i="1"/>
  <c r="DT103" i="1" s="1"/>
  <c r="DS69" i="1"/>
  <c r="DR69" i="1"/>
  <c r="DQ69" i="1"/>
  <c r="DP69" i="1"/>
  <c r="DP103" i="1" s="1"/>
  <c r="DO69" i="1"/>
  <c r="DN69" i="1"/>
  <c r="DM69" i="1"/>
  <c r="DL69" i="1"/>
  <c r="DL103" i="1" s="1"/>
  <c r="DK69" i="1"/>
  <c r="DJ69" i="1"/>
  <c r="DI69" i="1"/>
  <c r="DH69" i="1"/>
  <c r="DH103" i="1" s="1"/>
  <c r="DG69" i="1"/>
  <c r="DF69" i="1"/>
  <c r="DE69" i="1"/>
  <c r="DE103" i="1" s="1"/>
  <c r="DD69" i="1"/>
  <c r="DD103" i="1" s="1"/>
  <c r="DC69" i="1"/>
  <c r="DB69" i="1"/>
  <c r="DB103" i="1" s="1"/>
  <c r="DA69" i="1"/>
  <c r="DA103" i="1" s="1"/>
  <c r="CZ69" i="1"/>
  <c r="CZ103" i="1" s="1"/>
  <c r="CY69" i="1"/>
  <c r="CX69" i="1"/>
  <c r="CX103" i="1" s="1"/>
  <c r="CW69" i="1"/>
  <c r="CW103" i="1" s="1"/>
  <c r="CV69" i="1"/>
  <c r="CV103" i="1" s="1"/>
  <c r="CU69" i="1"/>
  <c r="CT69" i="1"/>
  <c r="CT103" i="1" s="1"/>
  <c r="CS69" i="1"/>
  <c r="CS103" i="1" s="1"/>
  <c r="CR69" i="1"/>
  <c r="CR103" i="1" s="1"/>
  <c r="CQ69" i="1"/>
  <c r="CP69" i="1"/>
  <c r="CP103" i="1" s="1"/>
  <c r="CO69" i="1"/>
  <c r="CO103" i="1" s="1"/>
  <c r="CN69" i="1"/>
  <c r="CN103" i="1" s="1"/>
  <c r="CM69" i="1"/>
  <c r="CL69" i="1"/>
  <c r="CL103" i="1" s="1"/>
  <c r="CJ69" i="1"/>
  <c r="CJ103" i="1" s="1"/>
  <c r="CI69" i="1"/>
  <c r="CI103" i="1" s="1"/>
  <c r="CH69" i="1"/>
  <c r="CG69" i="1"/>
  <c r="CG103" i="1" s="1"/>
  <c r="CF69" i="1"/>
  <c r="CE69" i="1"/>
  <c r="BU69" i="1"/>
  <c r="BU103" i="1" s="1"/>
  <c r="BQ69" i="1"/>
  <c r="BQ103" i="1" s="1"/>
  <c r="BL69" i="1"/>
  <c r="BH69" i="1"/>
  <c r="AY69" i="1"/>
  <c r="AY103" i="1" s="1"/>
  <c r="AT69" i="1"/>
  <c r="AT103" i="1" s="1"/>
  <c r="AO69" i="1"/>
  <c r="AG69" i="1"/>
  <c r="AG103" i="1" s="1"/>
  <c r="AD69" i="1"/>
  <c r="AD103" i="1" s="1"/>
  <c r="AC69" i="1"/>
  <c r="AC103" i="1" s="1"/>
  <c r="O69" i="1"/>
  <c r="J69" i="1"/>
  <c r="J103" i="1" s="1"/>
  <c r="I69" i="1"/>
  <c r="H69" i="1"/>
  <c r="H103" i="1" s="1"/>
  <c r="G69" i="1"/>
  <c r="F69" i="1"/>
  <c r="F103" i="1" s="1"/>
  <c r="GA68" i="1"/>
  <c r="FZ68" i="1"/>
  <c r="FY68" i="1"/>
  <c r="FW68" i="1"/>
  <c r="FV68" i="1"/>
  <c r="FU68" i="1"/>
  <c r="FS68" i="1"/>
  <c r="FR68" i="1"/>
  <c r="FQ68" i="1"/>
  <c r="EY68" i="1"/>
  <c r="EW68" i="1"/>
  <c r="EI68" i="1"/>
  <c r="EA68" i="1"/>
  <c r="DW68" i="1"/>
  <c r="DU68" i="1"/>
  <c r="DL68" i="1"/>
  <c r="DG68" i="1"/>
  <c r="CQ68" i="1"/>
  <c r="CK68" i="1"/>
  <c r="CH68" i="1"/>
  <c r="CC68" i="1"/>
  <c r="CB68" i="1"/>
  <c r="CA68" i="1"/>
  <c r="BZ68" i="1"/>
  <c r="BY68" i="1"/>
  <c r="BX68" i="1"/>
  <c r="BW68" i="1"/>
  <c r="BV68" i="1"/>
  <c r="BT68" i="1"/>
  <c r="BS68" i="1"/>
  <c r="BR68" i="1"/>
  <c r="BP68" i="1"/>
  <c r="BO68" i="1"/>
  <c r="BN68" i="1"/>
  <c r="BM68" i="1"/>
  <c r="BK68" i="1"/>
  <c r="BJ68" i="1"/>
  <c r="BI68" i="1"/>
  <c r="BG68" i="1"/>
  <c r="BF68" i="1"/>
  <c r="BD68" i="1"/>
  <c r="BC68" i="1"/>
  <c r="BB68" i="1"/>
  <c r="BA68" i="1"/>
  <c r="AZ68" i="1"/>
  <c r="AW68" i="1"/>
  <c r="AV68" i="1"/>
  <c r="AU68" i="1"/>
  <c r="AS68" i="1"/>
  <c r="AR68" i="1"/>
  <c r="AQ68" i="1"/>
  <c r="AP68" i="1"/>
  <c r="AN68" i="1"/>
  <c r="AM68" i="1"/>
  <c r="AL68" i="1"/>
  <c r="AK68" i="1"/>
  <c r="AI68" i="1"/>
  <c r="AH68" i="1"/>
  <c r="AF68" i="1"/>
  <c r="AE68" i="1"/>
  <c r="AB68" i="1"/>
  <c r="AA68" i="1"/>
  <c r="Z68" i="1"/>
  <c r="Y68" i="1"/>
  <c r="X68" i="1"/>
  <c r="W68" i="1"/>
  <c r="U68" i="1"/>
  <c r="T68" i="1"/>
  <c r="S68" i="1"/>
  <c r="R68" i="1"/>
  <c r="Q68" i="1"/>
  <c r="P68" i="1"/>
  <c r="M68" i="1"/>
  <c r="L68" i="1"/>
  <c r="K68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X67" i="1"/>
  <c r="EV67" i="1"/>
  <c r="EU67" i="1"/>
  <c r="FT67" i="1" s="1"/>
  <c r="ET67" i="1"/>
  <c r="ES67" i="1"/>
  <c r="ER67" i="1"/>
  <c r="EQ67" i="1"/>
  <c r="EP67" i="1"/>
  <c r="EO67" i="1"/>
  <c r="EN67" i="1"/>
  <c r="EM67" i="1"/>
  <c r="EL67" i="1"/>
  <c r="EK67" i="1"/>
  <c r="EJ67" i="1"/>
  <c r="EH67" i="1"/>
  <c r="EG67" i="1"/>
  <c r="EF67" i="1"/>
  <c r="EE67" i="1"/>
  <c r="ED67" i="1"/>
  <c r="EB67" i="1" s="1"/>
  <c r="EC67" i="1"/>
  <c r="DY67" i="1"/>
  <c r="DV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J67" i="1"/>
  <c r="CI67" i="1"/>
  <c r="CH67" i="1"/>
  <c r="CG67" i="1"/>
  <c r="CF67" i="1"/>
  <c r="CD67" i="1" s="1"/>
  <c r="BU67" i="1"/>
  <c r="BQ67" i="1"/>
  <c r="BL67" i="1"/>
  <c r="BH67" i="1"/>
  <c r="AY67" i="1"/>
  <c r="AX67" i="1" s="1"/>
  <c r="AT67" i="1"/>
  <c r="AO67" i="1"/>
  <c r="AG67" i="1"/>
  <c r="AD67" i="1"/>
  <c r="AC67" i="1"/>
  <c r="O67" i="1"/>
  <c r="J67" i="1"/>
  <c r="H67" i="1"/>
  <c r="G67" i="1"/>
  <c r="F67" i="1"/>
  <c r="E67" i="1"/>
  <c r="V67" i="1" s="1"/>
  <c r="N67" i="1" s="1"/>
  <c r="I67" i="1" s="1"/>
  <c r="FP66" i="1"/>
  <c r="FO66" i="1"/>
  <c r="FT66" i="1" s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X66" i="1"/>
  <c r="EC66" i="1" s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H66" i="1"/>
  <c r="EG66" i="1"/>
  <c r="EF66" i="1"/>
  <c r="EE66" i="1"/>
  <c r="ED66" i="1"/>
  <c r="EB66" i="1"/>
  <c r="DY66" i="1"/>
  <c r="DV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J66" i="1"/>
  <c r="CI66" i="1"/>
  <c r="CH66" i="1"/>
  <c r="CG66" i="1"/>
  <c r="CF66" i="1"/>
  <c r="CD66" i="1"/>
  <c r="BU66" i="1"/>
  <c r="BQ66" i="1"/>
  <c r="BL66" i="1"/>
  <c r="BH66" i="1"/>
  <c r="AY66" i="1"/>
  <c r="AX66" i="1" s="1"/>
  <c r="AT66" i="1"/>
  <c r="AO66" i="1"/>
  <c r="AG66" i="1"/>
  <c r="AG68" i="1" s="1"/>
  <c r="AD66" i="1"/>
  <c r="AC66" i="1"/>
  <c r="O66" i="1"/>
  <c r="N66" i="1"/>
  <c r="I66" i="1" s="1"/>
  <c r="J66" i="1"/>
  <c r="H66" i="1"/>
  <c r="G66" i="1"/>
  <c r="G68" i="1" s="1"/>
  <c r="F66" i="1"/>
  <c r="A66" i="1"/>
  <c r="A67" i="1" s="1"/>
  <c r="FP65" i="1"/>
  <c r="FO65" i="1"/>
  <c r="FN65" i="1"/>
  <c r="FM65" i="1"/>
  <c r="FL65" i="1"/>
  <c r="FK65" i="1"/>
  <c r="FJ65" i="1"/>
  <c r="FJ68" i="1" s="1"/>
  <c r="FI65" i="1"/>
  <c r="FH65" i="1"/>
  <c r="FG65" i="1"/>
  <c r="FF65" i="1"/>
  <c r="FF68" i="1" s="1"/>
  <c r="FE65" i="1"/>
  <c r="FD65" i="1"/>
  <c r="FC65" i="1"/>
  <c r="FB65" i="1"/>
  <c r="FB68" i="1" s="1"/>
  <c r="FA65" i="1"/>
  <c r="EZ65" i="1"/>
  <c r="EX65" i="1"/>
  <c r="EV65" i="1"/>
  <c r="EV68" i="1" s="1"/>
  <c r="EU65" i="1"/>
  <c r="FT65" i="1" s="1"/>
  <c r="ET65" i="1"/>
  <c r="ES65" i="1"/>
  <c r="ER65" i="1"/>
  <c r="ER68" i="1" s="1"/>
  <c r="EQ65" i="1"/>
  <c r="EP65" i="1"/>
  <c r="EO65" i="1"/>
  <c r="EN65" i="1"/>
  <c r="EN68" i="1" s="1"/>
  <c r="EM65" i="1"/>
  <c r="EL65" i="1"/>
  <c r="EK65" i="1"/>
  <c r="EJ65" i="1"/>
  <c r="EJ68" i="1" s="1"/>
  <c r="EH65" i="1"/>
  <c r="EG65" i="1"/>
  <c r="EF65" i="1"/>
  <c r="EE65" i="1"/>
  <c r="EE68" i="1" s="1"/>
  <c r="ED65" i="1"/>
  <c r="DY65" i="1"/>
  <c r="DV65" i="1"/>
  <c r="DT65" i="1"/>
  <c r="DT68" i="1" s="1"/>
  <c r="DS65" i="1"/>
  <c r="DR65" i="1"/>
  <c r="DQ65" i="1"/>
  <c r="DP65" i="1"/>
  <c r="DP68" i="1" s="1"/>
  <c r="DO65" i="1"/>
  <c r="DN65" i="1"/>
  <c r="DM65" i="1"/>
  <c r="DL65" i="1"/>
  <c r="DK65" i="1"/>
  <c r="DJ65" i="1"/>
  <c r="DI65" i="1"/>
  <c r="DH65" i="1"/>
  <c r="DH68" i="1" s="1"/>
  <c r="DG65" i="1"/>
  <c r="DF65" i="1"/>
  <c r="DE65" i="1"/>
  <c r="DD65" i="1"/>
  <c r="DD68" i="1" s="1"/>
  <c r="DC65" i="1"/>
  <c r="DB65" i="1"/>
  <c r="DA65" i="1"/>
  <c r="CZ65" i="1"/>
  <c r="CZ68" i="1" s="1"/>
  <c r="CY65" i="1"/>
  <c r="CX65" i="1"/>
  <c r="CW65" i="1"/>
  <c r="CV65" i="1"/>
  <c r="CV68" i="1" s="1"/>
  <c r="CU65" i="1"/>
  <c r="CT65" i="1"/>
  <c r="CS65" i="1"/>
  <c r="CE65" i="1" s="1"/>
  <c r="CR65" i="1"/>
  <c r="CR68" i="1" s="1"/>
  <c r="CQ65" i="1"/>
  <c r="CP65" i="1"/>
  <c r="CO65" i="1"/>
  <c r="CN65" i="1"/>
  <c r="CN68" i="1" s="1"/>
  <c r="CM65" i="1"/>
  <c r="CL65" i="1"/>
  <c r="CJ65" i="1"/>
  <c r="CI65" i="1"/>
  <c r="CI68" i="1" s="1"/>
  <c r="CH65" i="1"/>
  <c r="CG65" i="1"/>
  <c r="CF65" i="1"/>
  <c r="CD65" i="1" s="1"/>
  <c r="BU65" i="1"/>
  <c r="BQ65" i="1"/>
  <c r="BL65" i="1"/>
  <c r="BL68" i="1" s="1"/>
  <c r="BH65" i="1"/>
  <c r="AY65" i="1"/>
  <c r="AX65" i="1"/>
  <c r="AT65" i="1"/>
  <c r="AO65" i="1"/>
  <c r="AG65" i="1"/>
  <c r="AD65" i="1"/>
  <c r="AD68" i="1" s="1"/>
  <c r="AC65" i="1"/>
  <c r="O65" i="1"/>
  <c r="N65" i="1"/>
  <c r="J65" i="1"/>
  <c r="I65" i="1"/>
  <c r="H65" i="1"/>
  <c r="G65" i="1"/>
  <c r="F65" i="1"/>
  <c r="E65" i="1" s="1"/>
  <c r="D65" i="1" s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X64" i="1"/>
  <c r="EV64" i="1"/>
  <c r="EU64" i="1"/>
  <c r="FT64" i="1" s="1"/>
  <c r="ET64" i="1"/>
  <c r="ES64" i="1"/>
  <c r="ER64" i="1"/>
  <c r="EQ64" i="1"/>
  <c r="EP64" i="1"/>
  <c r="EO64" i="1"/>
  <c r="EN64" i="1"/>
  <c r="EM64" i="1"/>
  <c r="EL64" i="1"/>
  <c r="EK64" i="1"/>
  <c r="EJ64" i="1"/>
  <c r="EH64" i="1"/>
  <c r="EG64" i="1"/>
  <c r="EF64" i="1"/>
  <c r="EE64" i="1"/>
  <c r="ED64" i="1"/>
  <c r="EB64" i="1" s="1"/>
  <c r="EC64" i="1"/>
  <c r="DY64" i="1"/>
  <c r="DV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J64" i="1"/>
  <c r="CI64" i="1"/>
  <c r="CH64" i="1"/>
  <c r="CG64" i="1"/>
  <c r="CF64" i="1"/>
  <c r="CD64" i="1" s="1"/>
  <c r="BU64" i="1"/>
  <c r="BQ64" i="1"/>
  <c r="BL64" i="1"/>
  <c r="BH64" i="1"/>
  <c r="AY64" i="1"/>
  <c r="AX64" i="1" s="1"/>
  <c r="AT64" i="1"/>
  <c r="AO64" i="1"/>
  <c r="AG64" i="1"/>
  <c r="AD64" i="1"/>
  <c r="AC64" i="1"/>
  <c r="O64" i="1"/>
  <c r="J64" i="1"/>
  <c r="H64" i="1"/>
  <c r="G64" i="1"/>
  <c r="F64" i="1"/>
  <c r="E64" i="1"/>
  <c r="A64" i="1"/>
  <c r="A65" i="1" s="1"/>
  <c r="FP63" i="1"/>
  <c r="FP68" i="1" s="1"/>
  <c r="FO63" i="1"/>
  <c r="FO68" i="1" s="1"/>
  <c r="FN63" i="1"/>
  <c r="FM63" i="1"/>
  <c r="FM68" i="1" s="1"/>
  <c r="FL63" i="1"/>
  <c r="FK63" i="1"/>
  <c r="FK68" i="1" s="1"/>
  <c r="FJ63" i="1"/>
  <c r="FI63" i="1"/>
  <c r="FH63" i="1"/>
  <c r="FH68" i="1" s="1"/>
  <c r="FG63" i="1"/>
  <c r="FG68" i="1" s="1"/>
  <c r="FF63" i="1"/>
  <c r="FE63" i="1"/>
  <c r="FD63" i="1"/>
  <c r="FD68" i="1" s="1"/>
  <c r="FC63" i="1"/>
  <c r="FC68" i="1" s="1"/>
  <c r="FB63" i="1"/>
  <c r="FA63" i="1"/>
  <c r="FA68" i="1" s="1"/>
  <c r="EZ63" i="1"/>
  <c r="EZ68" i="1" s="1"/>
  <c r="EX63" i="1"/>
  <c r="EX68" i="1" s="1"/>
  <c r="EV63" i="1"/>
  <c r="EU63" i="1"/>
  <c r="ET63" i="1"/>
  <c r="ET68" i="1" s="1"/>
  <c r="ES63" i="1"/>
  <c r="ER63" i="1"/>
  <c r="EQ63" i="1"/>
  <c r="EQ68" i="1" s="1"/>
  <c r="EP63" i="1"/>
  <c r="EP68" i="1" s="1"/>
  <c r="EO63" i="1"/>
  <c r="EN63" i="1"/>
  <c r="EM63" i="1"/>
  <c r="EM68" i="1" s="1"/>
  <c r="EL63" i="1"/>
  <c r="EL68" i="1" s="1"/>
  <c r="EK63" i="1"/>
  <c r="EJ63" i="1"/>
  <c r="EH63" i="1"/>
  <c r="EH68" i="1" s="1"/>
  <c r="EG63" i="1"/>
  <c r="EG68" i="1" s="1"/>
  <c r="EF63" i="1"/>
  <c r="EF68" i="1" s="1"/>
  <c r="EE63" i="1"/>
  <c r="ED63" i="1"/>
  <c r="EC63" i="1"/>
  <c r="DY63" i="1"/>
  <c r="DV63" i="1"/>
  <c r="DV68" i="1" s="1"/>
  <c r="DT63" i="1"/>
  <c r="DS63" i="1"/>
  <c r="DS68" i="1" s="1"/>
  <c r="DR63" i="1"/>
  <c r="DR68" i="1" s="1"/>
  <c r="DQ63" i="1"/>
  <c r="DQ68" i="1" s="1"/>
  <c r="DP63" i="1"/>
  <c r="DO63" i="1"/>
  <c r="DO68" i="1" s="1"/>
  <c r="DN63" i="1"/>
  <c r="DN68" i="1" s="1"/>
  <c r="DM63" i="1"/>
  <c r="DM68" i="1" s="1"/>
  <c r="DL63" i="1"/>
  <c r="DK63" i="1"/>
  <c r="DK68" i="1" s="1"/>
  <c r="DJ63" i="1"/>
  <c r="DJ68" i="1" s="1"/>
  <c r="DI63" i="1"/>
  <c r="DI68" i="1" s="1"/>
  <c r="DH63" i="1"/>
  <c r="DG63" i="1"/>
  <c r="DF63" i="1"/>
  <c r="DF68" i="1" s="1"/>
  <c r="DE63" i="1"/>
  <c r="DE68" i="1" s="1"/>
  <c r="DD63" i="1"/>
  <c r="DC63" i="1"/>
  <c r="DC68" i="1" s="1"/>
  <c r="DB63" i="1"/>
  <c r="DB68" i="1" s="1"/>
  <c r="DA63" i="1"/>
  <c r="DA68" i="1" s="1"/>
  <c r="CZ63" i="1"/>
  <c r="CY63" i="1"/>
  <c r="CY68" i="1" s="1"/>
  <c r="CX63" i="1"/>
  <c r="CX68" i="1" s="1"/>
  <c r="CW63" i="1"/>
  <c r="CW68" i="1" s="1"/>
  <c r="CV63" i="1"/>
  <c r="CU63" i="1"/>
  <c r="CU68" i="1" s="1"/>
  <c r="CT63" i="1"/>
  <c r="CT68" i="1" s="1"/>
  <c r="CS63" i="1"/>
  <c r="CS68" i="1" s="1"/>
  <c r="CR63" i="1"/>
  <c r="CQ63" i="1"/>
  <c r="CP63" i="1"/>
  <c r="CP68" i="1" s="1"/>
  <c r="CO63" i="1"/>
  <c r="CO68" i="1" s="1"/>
  <c r="CN63" i="1"/>
  <c r="CM63" i="1"/>
  <c r="CM68" i="1" s="1"/>
  <c r="CL63" i="1"/>
  <c r="CL68" i="1" s="1"/>
  <c r="CJ63" i="1"/>
  <c r="CJ68" i="1" s="1"/>
  <c r="CI63" i="1"/>
  <c r="CH63" i="1"/>
  <c r="CG63" i="1"/>
  <c r="CF63" i="1"/>
  <c r="BU63" i="1"/>
  <c r="BQ63" i="1"/>
  <c r="BQ68" i="1" s="1"/>
  <c r="BL63" i="1"/>
  <c r="BH63" i="1"/>
  <c r="BH68" i="1" s="1"/>
  <c r="AY63" i="1"/>
  <c r="AT63" i="1"/>
  <c r="AT68" i="1" s="1"/>
  <c r="AO63" i="1"/>
  <c r="AG63" i="1"/>
  <c r="AD63" i="1"/>
  <c r="AC63" i="1"/>
  <c r="AC68" i="1" s="1"/>
  <c r="O63" i="1"/>
  <c r="O68" i="1" s="1"/>
  <c r="J63" i="1"/>
  <c r="J68" i="1" s="1"/>
  <c r="H63" i="1"/>
  <c r="H68" i="1" s="1"/>
  <c r="G63" i="1"/>
  <c r="F63" i="1"/>
  <c r="F68" i="1" s="1"/>
  <c r="GA62" i="1"/>
  <c r="FZ62" i="1"/>
  <c r="FY62" i="1"/>
  <c r="FW62" i="1"/>
  <c r="FV62" i="1"/>
  <c r="FU62" i="1"/>
  <c r="FS62" i="1"/>
  <c r="FR62" i="1"/>
  <c r="FQ62" i="1"/>
  <c r="FP62" i="1"/>
  <c r="FO62" i="1"/>
  <c r="FK62" i="1"/>
  <c r="FD62" i="1"/>
  <c r="FC62" i="1"/>
  <c r="EZ62" i="1"/>
  <c r="EY62" i="1"/>
  <c r="EX62" i="1"/>
  <c r="EW62" i="1"/>
  <c r="EU62" i="1"/>
  <c r="EP62" i="1"/>
  <c r="EL62" i="1"/>
  <c r="EI62" i="1"/>
  <c r="EF62" i="1"/>
  <c r="EA62" i="1"/>
  <c r="DW62" i="1"/>
  <c r="DV62" i="1"/>
  <c r="DU62" i="1"/>
  <c r="DR62" i="1"/>
  <c r="DP62" i="1"/>
  <c r="DL62" i="1"/>
  <c r="DK62" i="1"/>
  <c r="DD62" i="1"/>
  <c r="DC62" i="1"/>
  <c r="CV62" i="1"/>
  <c r="CU62" i="1"/>
  <c r="CN62" i="1"/>
  <c r="CM62" i="1"/>
  <c r="CK62" i="1"/>
  <c r="CJ62" i="1"/>
  <c r="CI62" i="1"/>
  <c r="CF62" i="1"/>
  <c r="CC62" i="1"/>
  <c r="CB62" i="1"/>
  <c r="CA62" i="1"/>
  <c r="BZ62" i="1"/>
  <c r="BY62" i="1"/>
  <c r="BX62" i="1"/>
  <c r="BW62" i="1"/>
  <c r="BV62" i="1"/>
  <c r="BT62" i="1"/>
  <c r="BS62" i="1"/>
  <c r="BR62" i="1"/>
  <c r="BP62" i="1"/>
  <c r="BO62" i="1"/>
  <c r="BN62" i="1"/>
  <c r="BM62" i="1"/>
  <c r="BK62" i="1"/>
  <c r="BJ62" i="1"/>
  <c r="BI62" i="1"/>
  <c r="BG62" i="1"/>
  <c r="BF62" i="1"/>
  <c r="BE62" i="1"/>
  <c r="BD62" i="1"/>
  <c r="BC62" i="1"/>
  <c r="BB62" i="1"/>
  <c r="BA62" i="1"/>
  <c r="AZ62" i="1"/>
  <c r="AY62" i="1"/>
  <c r="AW62" i="1"/>
  <c r="AV62" i="1"/>
  <c r="AU62" i="1"/>
  <c r="AS62" i="1"/>
  <c r="AR62" i="1"/>
  <c r="AQ62" i="1"/>
  <c r="AP62" i="1"/>
  <c r="AN62" i="1"/>
  <c r="AM62" i="1"/>
  <c r="AL62" i="1"/>
  <c r="AK62" i="1"/>
  <c r="AJ62" i="1"/>
  <c r="AI62" i="1"/>
  <c r="AH62" i="1"/>
  <c r="AF62" i="1"/>
  <c r="AE62" i="1"/>
  <c r="AD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N62" i="1"/>
  <c r="M62" i="1"/>
  <c r="L62" i="1"/>
  <c r="K62" i="1"/>
  <c r="G62" i="1"/>
  <c r="FP61" i="1"/>
  <c r="FO61" i="1"/>
  <c r="FN61" i="1"/>
  <c r="FN62" i="1" s="1"/>
  <c r="FM61" i="1"/>
  <c r="FM62" i="1" s="1"/>
  <c r="FL61" i="1"/>
  <c r="FK61" i="1"/>
  <c r="FJ61" i="1"/>
  <c r="FJ62" i="1" s="1"/>
  <c r="FI61" i="1"/>
  <c r="FI62" i="1" s="1"/>
  <c r="FH61" i="1"/>
  <c r="FH62" i="1" s="1"/>
  <c r="FG61" i="1"/>
  <c r="FG62" i="1" s="1"/>
  <c r="FF61" i="1"/>
  <c r="FF62" i="1" s="1"/>
  <c r="FE61" i="1"/>
  <c r="FE62" i="1" s="1"/>
  <c r="FD61" i="1"/>
  <c r="FC61" i="1"/>
  <c r="FB61" i="1"/>
  <c r="FB62" i="1" s="1"/>
  <c r="FA61" i="1"/>
  <c r="FA62" i="1" s="1"/>
  <c r="EZ61" i="1"/>
  <c r="EX61" i="1"/>
  <c r="EV61" i="1"/>
  <c r="EV62" i="1" s="1"/>
  <c r="EU61" i="1"/>
  <c r="ET61" i="1"/>
  <c r="ET62" i="1" s="1"/>
  <c r="ES61" i="1"/>
  <c r="ES62" i="1" s="1"/>
  <c r="ER61" i="1"/>
  <c r="ER62" i="1" s="1"/>
  <c r="EQ61" i="1"/>
  <c r="EQ62" i="1" s="1"/>
  <c r="EP61" i="1"/>
  <c r="EO61" i="1"/>
  <c r="EO62" i="1" s="1"/>
  <c r="EN61" i="1"/>
  <c r="EN62" i="1" s="1"/>
  <c r="EM61" i="1"/>
  <c r="EM62" i="1" s="1"/>
  <c r="EL61" i="1"/>
  <c r="EK61" i="1"/>
  <c r="EK62" i="1" s="1"/>
  <c r="EJ61" i="1"/>
  <c r="EJ62" i="1" s="1"/>
  <c r="EH61" i="1"/>
  <c r="EH62" i="1" s="1"/>
  <c r="EG61" i="1"/>
  <c r="EG62" i="1" s="1"/>
  <c r="EF61" i="1"/>
  <c r="EE61" i="1"/>
  <c r="FT61" i="1" s="1"/>
  <c r="FT62" i="1" s="1"/>
  <c r="ED61" i="1"/>
  <c r="ED62" i="1" s="1"/>
  <c r="DY61" i="1"/>
  <c r="DY62" i="1" s="1"/>
  <c r="DV61" i="1"/>
  <c r="DT61" i="1"/>
  <c r="DT62" i="1" s="1"/>
  <c r="DS61" i="1"/>
  <c r="DS62" i="1" s="1"/>
  <c r="DR61" i="1"/>
  <c r="DQ61" i="1"/>
  <c r="DQ62" i="1" s="1"/>
  <c r="DP61" i="1"/>
  <c r="DO61" i="1"/>
  <c r="DO62" i="1" s="1"/>
  <c r="DN61" i="1"/>
  <c r="DN62" i="1" s="1"/>
  <c r="DM61" i="1"/>
  <c r="DM62" i="1" s="1"/>
  <c r="DL61" i="1"/>
  <c r="DK61" i="1"/>
  <c r="DJ61" i="1"/>
  <c r="DJ62" i="1" s="1"/>
  <c r="DI61" i="1"/>
  <c r="DI62" i="1" s="1"/>
  <c r="DH61" i="1"/>
  <c r="DH62" i="1" s="1"/>
  <c r="DG61" i="1"/>
  <c r="DG62" i="1" s="1"/>
  <c r="DF61" i="1"/>
  <c r="DF62" i="1" s="1"/>
  <c r="DE61" i="1"/>
  <c r="DE62" i="1" s="1"/>
  <c r="DD61" i="1"/>
  <c r="DC61" i="1"/>
  <c r="DB61" i="1"/>
  <c r="DB62" i="1" s="1"/>
  <c r="DA61" i="1"/>
  <c r="DA62" i="1" s="1"/>
  <c r="CZ61" i="1"/>
  <c r="CZ62" i="1" s="1"/>
  <c r="CY61" i="1"/>
  <c r="CY62" i="1" s="1"/>
  <c r="CX61" i="1"/>
  <c r="CX62" i="1" s="1"/>
  <c r="CW61" i="1"/>
  <c r="CW62" i="1" s="1"/>
  <c r="CV61" i="1"/>
  <c r="CU61" i="1"/>
  <c r="CT61" i="1"/>
  <c r="CT62" i="1" s="1"/>
  <c r="CS61" i="1"/>
  <c r="CS62" i="1" s="1"/>
  <c r="CR61" i="1"/>
  <c r="CR62" i="1" s="1"/>
  <c r="CQ61" i="1"/>
  <c r="CQ62" i="1" s="1"/>
  <c r="CP61" i="1"/>
  <c r="CP62" i="1" s="1"/>
  <c r="CO61" i="1"/>
  <c r="CO62" i="1" s="1"/>
  <c r="CN61" i="1"/>
  <c r="CM61" i="1"/>
  <c r="CL61" i="1"/>
  <c r="CL62" i="1" s="1"/>
  <c r="CJ61" i="1"/>
  <c r="CI61" i="1"/>
  <c r="CH61" i="1"/>
  <c r="CH62" i="1" s="1"/>
  <c r="CG61" i="1"/>
  <c r="CG62" i="1" s="1"/>
  <c r="CF61" i="1"/>
  <c r="CD61" i="1"/>
  <c r="CD62" i="1" s="1"/>
  <c r="BU61" i="1"/>
  <c r="BU62" i="1" s="1"/>
  <c r="BQ61" i="1"/>
  <c r="BQ62" i="1" s="1"/>
  <c r="BL61" i="1"/>
  <c r="BL62" i="1" s="1"/>
  <c r="BH61" i="1"/>
  <c r="BH62" i="1" s="1"/>
  <c r="AY61" i="1"/>
  <c r="AX61" i="1" s="1"/>
  <c r="AX62" i="1" s="1"/>
  <c r="AT61" i="1"/>
  <c r="AT62" i="1" s="1"/>
  <c r="AO61" i="1"/>
  <c r="AO62" i="1" s="1"/>
  <c r="AG61" i="1"/>
  <c r="AG62" i="1" s="1"/>
  <c r="AD61" i="1"/>
  <c r="AC61" i="1"/>
  <c r="AC62" i="1" s="1"/>
  <c r="O61" i="1"/>
  <c r="O62" i="1" s="1"/>
  <c r="J61" i="1"/>
  <c r="J62" i="1" s="1"/>
  <c r="I61" i="1"/>
  <c r="I62" i="1" s="1"/>
  <c r="H61" i="1"/>
  <c r="H62" i="1" s="1"/>
  <c r="G61" i="1"/>
  <c r="F61" i="1"/>
  <c r="F62" i="1" s="1"/>
  <c r="GA59" i="1"/>
  <c r="FZ59" i="1"/>
  <c r="FY59" i="1"/>
  <c r="FW59" i="1"/>
  <c r="FV59" i="1"/>
  <c r="FU59" i="1"/>
  <c r="FS59" i="1"/>
  <c r="FR59" i="1"/>
  <c r="FQ59" i="1"/>
  <c r="EY59" i="1"/>
  <c r="EI59" i="1"/>
  <c r="EA59" i="1"/>
  <c r="DW59" i="1"/>
  <c r="DU59" i="1"/>
  <c r="CK59" i="1"/>
  <c r="CC59" i="1"/>
  <c r="CB59" i="1"/>
  <c r="CA59" i="1"/>
  <c r="BZ59" i="1"/>
  <c r="BY59" i="1"/>
  <c r="BX59" i="1"/>
  <c r="BW59" i="1"/>
  <c r="BV59" i="1"/>
  <c r="BT59" i="1"/>
  <c r="BS59" i="1"/>
  <c r="BR59" i="1"/>
  <c r="BP59" i="1"/>
  <c r="BO59" i="1"/>
  <c r="BN59" i="1"/>
  <c r="BM59" i="1"/>
  <c r="BK59" i="1"/>
  <c r="BJ59" i="1"/>
  <c r="BI59" i="1"/>
  <c r="BG59" i="1"/>
  <c r="BF59" i="1"/>
  <c r="BD59" i="1"/>
  <c r="BC59" i="1"/>
  <c r="BB59" i="1"/>
  <c r="BA59" i="1"/>
  <c r="AZ59" i="1"/>
  <c r="AW59" i="1"/>
  <c r="AV59" i="1"/>
  <c r="AU59" i="1"/>
  <c r="AS59" i="1"/>
  <c r="AQ59" i="1"/>
  <c r="AP59" i="1"/>
  <c r="AN59" i="1"/>
  <c r="AM59" i="1"/>
  <c r="AJ59" i="1"/>
  <c r="AI59" i="1"/>
  <c r="AH59" i="1"/>
  <c r="AF59" i="1"/>
  <c r="AE59" i="1"/>
  <c r="AB59" i="1"/>
  <c r="AA59" i="1"/>
  <c r="Z59" i="1"/>
  <c r="Y59" i="1"/>
  <c r="X59" i="1"/>
  <c r="W59" i="1"/>
  <c r="U59" i="1"/>
  <c r="T59" i="1"/>
  <c r="S59" i="1"/>
  <c r="R59" i="1"/>
  <c r="Q59" i="1"/>
  <c r="M59" i="1"/>
  <c r="L59" i="1"/>
  <c r="K59" i="1"/>
  <c r="FP58" i="1"/>
  <c r="FO58" i="1"/>
  <c r="FT58" i="1" s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X58" i="1"/>
  <c r="EC58" i="1" s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H58" i="1"/>
  <c r="EG58" i="1"/>
  <c r="EF58" i="1"/>
  <c r="EE58" i="1"/>
  <c r="ED58" i="1"/>
  <c r="EB58" i="1"/>
  <c r="DY58" i="1"/>
  <c r="DV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J58" i="1"/>
  <c r="CI58" i="1"/>
  <c r="CH58" i="1"/>
  <c r="CG58" i="1"/>
  <c r="CE58" i="1" s="1"/>
  <c r="CF58" i="1"/>
  <c r="CD58" i="1" s="1"/>
  <c r="BU58" i="1"/>
  <c r="BQ58" i="1"/>
  <c r="BL58" i="1"/>
  <c r="BH58" i="1"/>
  <c r="AY58" i="1"/>
  <c r="AX58" i="1"/>
  <c r="AT58" i="1"/>
  <c r="AO58" i="1"/>
  <c r="AG58" i="1"/>
  <c r="AD58" i="1"/>
  <c r="AC58" i="1"/>
  <c r="O58" i="1"/>
  <c r="J58" i="1"/>
  <c r="I58" i="1"/>
  <c r="H58" i="1"/>
  <c r="G58" i="1"/>
  <c r="F58" i="1"/>
  <c r="E58" i="1"/>
  <c r="D58" i="1" s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X57" i="1"/>
  <c r="EV57" i="1"/>
  <c r="EU57" i="1"/>
  <c r="FT57" i="1" s="1"/>
  <c r="ET57" i="1"/>
  <c r="ES57" i="1"/>
  <c r="ER57" i="1"/>
  <c r="EQ57" i="1"/>
  <c r="EP57" i="1"/>
  <c r="EO57" i="1"/>
  <c r="EN57" i="1"/>
  <c r="EM57" i="1"/>
  <c r="EL57" i="1"/>
  <c r="EK57" i="1"/>
  <c r="EJ57" i="1"/>
  <c r="EH57" i="1"/>
  <c r="EG57" i="1"/>
  <c r="EF57" i="1"/>
  <c r="EE57" i="1"/>
  <c r="EB57" i="1" s="1"/>
  <c r="ED57" i="1"/>
  <c r="EC57" i="1"/>
  <c r="DY57" i="1"/>
  <c r="DV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J57" i="1"/>
  <c r="CI57" i="1"/>
  <c r="CH57" i="1"/>
  <c r="CG57" i="1"/>
  <c r="CE57" i="1" s="1"/>
  <c r="CF57" i="1"/>
  <c r="BU57" i="1"/>
  <c r="BQ57" i="1"/>
  <c r="BL57" i="1"/>
  <c r="BH57" i="1"/>
  <c r="AY57" i="1"/>
  <c r="AX57" i="1" s="1"/>
  <c r="AT57" i="1"/>
  <c r="AO57" i="1"/>
  <c r="AG57" i="1"/>
  <c r="AD57" i="1"/>
  <c r="AC57" i="1"/>
  <c r="O57" i="1"/>
  <c r="J57" i="1"/>
  <c r="I57" i="1"/>
  <c r="H57" i="1"/>
  <c r="G57" i="1"/>
  <c r="F57" i="1"/>
  <c r="E57" i="1" s="1"/>
  <c r="D57" i="1" s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X56" i="1"/>
  <c r="EV56" i="1"/>
  <c r="EU56" i="1"/>
  <c r="FT56" i="1" s="1"/>
  <c r="ET56" i="1"/>
  <c r="ES56" i="1"/>
  <c r="ER56" i="1"/>
  <c r="EQ56" i="1"/>
  <c r="EP56" i="1"/>
  <c r="EO56" i="1"/>
  <c r="EN56" i="1"/>
  <c r="EM56" i="1"/>
  <c r="EL56" i="1"/>
  <c r="EK56" i="1"/>
  <c r="EJ56" i="1"/>
  <c r="EH56" i="1"/>
  <c r="EG56" i="1"/>
  <c r="EF56" i="1"/>
  <c r="EE56" i="1"/>
  <c r="EB56" i="1" s="1"/>
  <c r="ED56" i="1"/>
  <c r="DY56" i="1"/>
  <c r="DV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J56" i="1"/>
  <c r="CI56" i="1"/>
  <c r="CH56" i="1"/>
  <c r="CE56" i="1" s="1"/>
  <c r="CG56" i="1"/>
  <c r="CF56" i="1"/>
  <c r="CD56" i="1"/>
  <c r="BU56" i="1"/>
  <c r="BQ56" i="1"/>
  <c r="BL56" i="1"/>
  <c r="BH56" i="1"/>
  <c r="AX56" i="1" s="1"/>
  <c r="AY56" i="1"/>
  <c r="AT56" i="1"/>
  <c r="AO56" i="1"/>
  <c r="AG56" i="1"/>
  <c r="AD56" i="1"/>
  <c r="AC56" i="1"/>
  <c r="O56" i="1"/>
  <c r="J56" i="1"/>
  <c r="I56" i="1"/>
  <c r="H56" i="1"/>
  <c r="G56" i="1"/>
  <c r="E56" i="1" s="1"/>
  <c r="D56" i="1" s="1"/>
  <c r="F56" i="1"/>
  <c r="FP55" i="1"/>
  <c r="FO55" i="1"/>
  <c r="FT55" i="1" s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X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H55" i="1"/>
  <c r="EG55" i="1"/>
  <c r="EF55" i="1"/>
  <c r="EE55" i="1"/>
  <c r="EC55" i="1" s="1"/>
  <c r="ED55" i="1"/>
  <c r="DY55" i="1"/>
  <c r="DV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J55" i="1"/>
  <c r="CI55" i="1"/>
  <c r="CH55" i="1"/>
  <c r="CG55" i="1"/>
  <c r="CF55" i="1"/>
  <c r="CD55" i="1" s="1"/>
  <c r="CE55" i="1"/>
  <c r="DX55" i="1" s="1"/>
  <c r="BU55" i="1"/>
  <c r="BQ55" i="1"/>
  <c r="BL55" i="1"/>
  <c r="BH55" i="1"/>
  <c r="AY55" i="1"/>
  <c r="AX55" i="1"/>
  <c r="AT55" i="1"/>
  <c r="AO55" i="1"/>
  <c r="AG55" i="1"/>
  <c r="AD55" i="1"/>
  <c r="AC55" i="1"/>
  <c r="O55" i="1"/>
  <c r="J55" i="1"/>
  <c r="I55" i="1"/>
  <c r="H55" i="1"/>
  <c r="E55" i="1" s="1"/>
  <c r="D55" i="1" s="1"/>
  <c r="G55" i="1"/>
  <c r="F55" i="1"/>
  <c r="FP54" i="1"/>
  <c r="FO54" i="1"/>
  <c r="FT54" i="1" s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X54" i="1"/>
  <c r="EC54" i="1" s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H54" i="1"/>
  <c r="EG54" i="1"/>
  <c r="EF54" i="1"/>
  <c r="EE54" i="1"/>
  <c r="ED54" i="1"/>
  <c r="EB54" i="1"/>
  <c r="DY54" i="1"/>
  <c r="DV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J54" i="1"/>
  <c r="CI54" i="1"/>
  <c r="CH54" i="1"/>
  <c r="CG54" i="1"/>
  <c r="CE54" i="1" s="1"/>
  <c r="CF54" i="1"/>
  <c r="CD54" i="1" s="1"/>
  <c r="BU54" i="1"/>
  <c r="BQ54" i="1"/>
  <c r="BL54" i="1"/>
  <c r="BH54" i="1"/>
  <c r="AY54" i="1"/>
  <c r="AX54" i="1"/>
  <c r="AT54" i="1"/>
  <c r="AO54" i="1"/>
  <c r="AG54" i="1"/>
  <c r="AD54" i="1"/>
  <c r="AC54" i="1"/>
  <c r="O54" i="1"/>
  <c r="J54" i="1"/>
  <c r="I54" i="1"/>
  <c r="H54" i="1"/>
  <c r="G54" i="1"/>
  <c r="F54" i="1"/>
  <c r="E54" i="1"/>
  <c r="D54" i="1" s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X53" i="1"/>
  <c r="EV53" i="1"/>
  <c r="EU53" i="1"/>
  <c r="FT53" i="1" s="1"/>
  <c r="ET53" i="1"/>
  <c r="ES53" i="1"/>
  <c r="ER53" i="1"/>
  <c r="EQ53" i="1"/>
  <c r="EP53" i="1"/>
  <c r="EO53" i="1"/>
  <c r="EN53" i="1"/>
  <c r="EM53" i="1"/>
  <c r="EL53" i="1"/>
  <c r="EK53" i="1"/>
  <c r="EJ53" i="1"/>
  <c r="EH53" i="1"/>
  <c r="EG53" i="1"/>
  <c r="EF53" i="1"/>
  <c r="EE53" i="1"/>
  <c r="EB53" i="1" s="1"/>
  <c r="ED53" i="1"/>
  <c r="EC53" i="1"/>
  <c r="DY53" i="1"/>
  <c r="DV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J53" i="1"/>
  <c r="CI53" i="1"/>
  <c r="CH53" i="1"/>
  <c r="CG53" i="1"/>
  <c r="CE53" i="1" s="1"/>
  <c r="CF53" i="1"/>
  <c r="BU53" i="1"/>
  <c r="BQ53" i="1"/>
  <c r="BL53" i="1"/>
  <c r="BH53" i="1"/>
  <c r="AY53" i="1"/>
  <c r="AX53" i="1" s="1"/>
  <c r="AT53" i="1"/>
  <c r="AO53" i="1"/>
  <c r="AG53" i="1"/>
  <c r="AD53" i="1"/>
  <c r="AC53" i="1"/>
  <c r="O53" i="1"/>
  <c r="N53" i="1"/>
  <c r="I53" i="1" s="1"/>
  <c r="J53" i="1"/>
  <c r="H53" i="1"/>
  <c r="G53" i="1"/>
  <c r="E53" i="1" s="1"/>
  <c r="D53" i="1" s="1"/>
  <c r="F53" i="1"/>
  <c r="FP52" i="1"/>
  <c r="FO52" i="1"/>
  <c r="FT52" i="1" s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X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H52" i="1"/>
  <c r="EG52" i="1"/>
  <c r="EF52" i="1"/>
  <c r="EE52" i="1"/>
  <c r="EC52" i="1" s="1"/>
  <c r="ED52" i="1"/>
  <c r="DY52" i="1"/>
  <c r="DV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J52" i="1"/>
  <c r="CI52" i="1"/>
  <c r="CH52" i="1"/>
  <c r="CG52" i="1"/>
  <c r="CF52" i="1"/>
  <c r="CD52" i="1" s="1"/>
  <c r="CE52" i="1"/>
  <c r="DX52" i="1" s="1"/>
  <c r="BU52" i="1"/>
  <c r="BQ52" i="1"/>
  <c r="BL52" i="1"/>
  <c r="BH52" i="1"/>
  <c r="AY52" i="1"/>
  <c r="AX52" i="1"/>
  <c r="AT52" i="1"/>
  <c r="AO52" i="1"/>
  <c r="AG52" i="1"/>
  <c r="AD52" i="1"/>
  <c r="AC52" i="1"/>
  <c r="O52" i="1"/>
  <c r="N52" i="1"/>
  <c r="J52" i="1"/>
  <c r="I52" i="1"/>
  <c r="H52" i="1"/>
  <c r="G52" i="1"/>
  <c r="F52" i="1"/>
  <c r="E52" i="1"/>
  <c r="D52" i="1" s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X51" i="1"/>
  <c r="EV51" i="1"/>
  <c r="EU51" i="1"/>
  <c r="FT51" i="1" s="1"/>
  <c r="ET51" i="1"/>
  <c r="ES51" i="1"/>
  <c r="ER51" i="1"/>
  <c r="EQ51" i="1"/>
  <c r="EP51" i="1"/>
  <c r="EO51" i="1"/>
  <c r="EN51" i="1"/>
  <c r="EM51" i="1"/>
  <c r="EL51" i="1"/>
  <c r="EK51" i="1"/>
  <c r="EJ51" i="1"/>
  <c r="EH51" i="1"/>
  <c r="EG51" i="1"/>
  <c r="EF51" i="1"/>
  <c r="EE51" i="1"/>
  <c r="EB51" i="1" s="1"/>
  <c r="ED51" i="1"/>
  <c r="EC51" i="1"/>
  <c r="DY51" i="1"/>
  <c r="DV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J51" i="1"/>
  <c r="CI51" i="1"/>
  <c r="CH51" i="1"/>
  <c r="CG51" i="1"/>
  <c r="CE51" i="1" s="1"/>
  <c r="CF51" i="1"/>
  <c r="BU51" i="1"/>
  <c r="BQ51" i="1"/>
  <c r="BL51" i="1"/>
  <c r="BH51" i="1"/>
  <c r="AX51" i="1" s="1"/>
  <c r="BE51" i="1"/>
  <c r="AY51" i="1"/>
  <c r="AT51" i="1"/>
  <c r="AR51" i="1"/>
  <c r="AO51" i="1"/>
  <c r="AG51" i="1"/>
  <c r="AD51" i="1"/>
  <c r="AC51" i="1"/>
  <c r="O51" i="1"/>
  <c r="J51" i="1"/>
  <c r="H51" i="1"/>
  <c r="G51" i="1"/>
  <c r="F51" i="1"/>
  <c r="E51" i="1" s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X50" i="1"/>
  <c r="EV50" i="1"/>
  <c r="EW50" i="1" s="1"/>
  <c r="FT50" i="1" s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H50" i="1"/>
  <c r="EG50" i="1"/>
  <c r="EF50" i="1"/>
  <c r="EE50" i="1"/>
  <c r="EC50" i="1" s="1"/>
  <c r="ED50" i="1"/>
  <c r="DY50" i="1"/>
  <c r="DV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J50" i="1"/>
  <c r="CI50" i="1"/>
  <c r="CH50" i="1"/>
  <c r="CG50" i="1"/>
  <c r="CF50" i="1"/>
  <c r="CD50" i="1" s="1"/>
  <c r="CE50" i="1"/>
  <c r="DX50" i="1" s="1"/>
  <c r="BU50" i="1"/>
  <c r="BQ50" i="1"/>
  <c r="BL50" i="1"/>
  <c r="BH50" i="1"/>
  <c r="AY50" i="1"/>
  <c r="BE50" i="1" s="1"/>
  <c r="AX50" i="1"/>
  <c r="AT50" i="1"/>
  <c r="AO50" i="1"/>
  <c r="AG50" i="1"/>
  <c r="AD50" i="1"/>
  <c r="AC50" i="1"/>
  <c r="O50" i="1"/>
  <c r="J50" i="1"/>
  <c r="H50" i="1"/>
  <c r="G50" i="1"/>
  <c r="E50" i="1" s="1"/>
  <c r="F50" i="1"/>
  <c r="FP49" i="1"/>
  <c r="FO49" i="1"/>
  <c r="FT49" i="1" s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X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H49" i="1"/>
  <c r="EG49" i="1"/>
  <c r="EF49" i="1"/>
  <c r="EE49" i="1"/>
  <c r="EC49" i="1" s="1"/>
  <c r="ED49" i="1"/>
  <c r="DY49" i="1"/>
  <c r="DV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J49" i="1"/>
  <c r="CI49" i="1"/>
  <c r="CH49" i="1"/>
  <c r="CG49" i="1"/>
  <c r="CF49" i="1"/>
  <c r="CD49" i="1" s="1"/>
  <c r="CE49" i="1"/>
  <c r="DX49" i="1" s="1"/>
  <c r="BU49" i="1"/>
  <c r="BQ49" i="1"/>
  <c r="BL49" i="1"/>
  <c r="BH49" i="1"/>
  <c r="AY49" i="1"/>
  <c r="BE49" i="1" s="1"/>
  <c r="AX49" i="1"/>
  <c r="AT49" i="1"/>
  <c r="AO49" i="1"/>
  <c r="AG49" i="1"/>
  <c r="AD49" i="1"/>
  <c r="AC49" i="1"/>
  <c r="O49" i="1"/>
  <c r="J49" i="1"/>
  <c r="H49" i="1"/>
  <c r="G49" i="1"/>
  <c r="E49" i="1" s="1"/>
  <c r="F49" i="1"/>
  <c r="FP48" i="1"/>
  <c r="FO48" i="1"/>
  <c r="FT48" i="1" s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X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H48" i="1"/>
  <c r="EG48" i="1"/>
  <c r="EF48" i="1"/>
  <c r="EE48" i="1"/>
  <c r="EC48" i="1" s="1"/>
  <c r="ED48" i="1"/>
  <c r="DY48" i="1"/>
  <c r="DV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J48" i="1"/>
  <c r="CI48" i="1"/>
  <c r="CH48" i="1"/>
  <c r="CG48" i="1"/>
  <c r="CF48" i="1"/>
  <c r="CD48" i="1" s="1"/>
  <c r="CE48" i="1"/>
  <c r="DX48" i="1" s="1"/>
  <c r="BU48" i="1"/>
  <c r="BQ48" i="1"/>
  <c r="BL48" i="1"/>
  <c r="BH48" i="1"/>
  <c r="AY48" i="1"/>
  <c r="BE48" i="1" s="1"/>
  <c r="AX48" i="1"/>
  <c r="AT48" i="1"/>
  <c r="AO48" i="1"/>
  <c r="AG48" i="1"/>
  <c r="AD48" i="1"/>
  <c r="AC48" i="1"/>
  <c r="O48" i="1"/>
  <c r="J48" i="1"/>
  <c r="H48" i="1"/>
  <c r="G48" i="1"/>
  <c r="E48" i="1" s="1"/>
  <c r="F48" i="1"/>
  <c r="FP47" i="1"/>
  <c r="FO47" i="1"/>
  <c r="FT47" i="1" s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X47" i="1"/>
  <c r="EW47" i="1"/>
  <c r="EC47" i="1" s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H47" i="1"/>
  <c r="EG47" i="1"/>
  <c r="EF47" i="1"/>
  <c r="EE47" i="1"/>
  <c r="ED47" i="1"/>
  <c r="EB47" i="1"/>
  <c r="DY47" i="1"/>
  <c r="DV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J47" i="1"/>
  <c r="CI47" i="1"/>
  <c r="CH47" i="1"/>
  <c r="CG47" i="1"/>
  <c r="CE47" i="1" s="1"/>
  <c r="CF47" i="1"/>
  <c r="CD47" i="1" s="1"/>
  <c r="BU47" i="1"/>
  <c r="BQ47" i="1"/>
  <c r="BL47" i="1"/>
  <c r="BH47" i="1"/>
  <c r="AY47" i="1"/>
  <c r="BE47" i="1" s="1"/>
  <c r="AT47" i="1"/>
  <c r="AO47" i="1"/>
  <c r="AL47" i="1"/>
  <c r="AG47" i="1" s="1"/>
  <c r="AK47" i="1"/>
  <c r="AD47" i="1"/>
  <c r="AC47" i="1"/>
  <c r="O47" i="1"/>
  <c r="J47" i="1"/>
  <c r="H47" i="1"/>
  <c r="G47" i="1"/>
  <c r="F47" i="1"/>
  <c r="E47" i="1" s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H46" i="1"/>
  <c r="EG46" i="1"/>
  <c r="EF46" i="1"/>
  <c r="EE46" i="1"/>
  <c r="EC46" i="1" s="1"/>
  <c r="ED46" i="1"/>
  <c r="DY46" i="1"/>
  <c r="DV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J46" i="1"/>
  <c r="CI46" i="1"/>
  <c r="CH46" i="1"/>
  <c r="CG46" i="1"/>
  <c r="CF46" i="1"/>
  <c r="CD46" i="1" s="1"/>
  <c r="CE46" i="1"/>
  <c r="DX46" i="1" s="1"/>
  <c r="BU46" i="1"/>
  <c r="BQ46" i="1"/>
  <c r="BL46" i="1"/>
  <c r="BH46" i="1"/>
  <c r="AY46" i="1"/>
  <c r="BE46" i="1" s="1"/>
  <c r="AX46" i="1"/>
  <c r="AT46" i="1"/>
  <c r="AO46" i="1"/>
  <c r="AG46" i="1"/>
  <c r="AD46" i="1"/>
  <c r="AC46" i="1"/>
  <c r="O46" i="1"/>
  <c r="J46" i="1"/>
  <c r="H46" i="1"/>
  <c r="G46" i="1"/>
  <c r="E46" i="1" s="1"/>
  <c r="F46" i="1"/>
  <c r="FP45" i="1"/>
  <c r="FO45" i="1"/>
  <c r="FT45" i="1" s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X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H45" i="1"/>
  <c r="EG45" i="1"/>
  <c r="EF45" i="1"/>
  <c r="EE45" i="1"/>
  <c r="EC45" i="1" s="1"/>
  <c r="ED45" i="1"/>
  <c r="DY45" i="1"/>
  <c r="DV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J45" i="1"/>
  <c r="CI45" i="1"/>
  <c r="CH45" i="1"/>
  <c r="CG45" i="1"/>
  <c r="CF45" i="1"/>
  <c r="CD45" i="1" s="1"/>
  <c r="CE45" i="1"/>
  <c r="DX45" i="1" s="1"/>
  <c r="BU45" i="1"/>
  <c r="BQ45" i="1"/>
  <c r="BL45" i="1"/>
  <c r="BH45" i="1"/>
  <c r="AY45" i="1"/>
  <c r="BE45" i="1" s="1"/>
  <c r="AX45" i="1"/>
  <c r="AT45" i="1"/>
  <c r="AO45" i="1"/>
  <c r="AG45" i="1"/>
  <c r="AD45" i="1"/>
  <c r="AC45" i="1"/>
  <c r="O45" i="1"/>
  <c r="J45" i="1"/>
  <c r="H45" i="1"/>
  <c r="G45" i="1"/>
  <c r="E45" i="1" s="1"/>
  <c r="F45" i="1"/>
  <c r="FP44" i="1"/>
  <c r="FO44" i="1"/>
  <c r="FT44" i="1" s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X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H44" i="1"/>
  <c r="EG44" i="1"/>
  <c r="EF44" i="1"/>
  <c r="EE44" i="1"/>
  <c r="EC44" i="1" s="1"/>
  <c r="ED44" i="1"/>
  <c r="DY44" i="1"/>
  <c r="DV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J44" i="1"/>
  <c r="CI44" i="1"/>
  <c r="CH44" i="1"/>
  <c r="CG44" i="1"/>
  <c r="CF44" i="1"/>
  <c r="CD44" i="1" s="1"/>
  <c r="CE44" i="1"/>
  <c r="DX44" i="1" s="1"/>
  <c r="BU44" i="1"/>
  <c r="BQ44" i="1"/>
  <c r="BL44" i="1"/>
  <c r="BH44" i="1"/>
  <c r="AY44" i="1"/>
  <c r="BE44" i="1" s="1"/>
  <c r="AX44" i="1"/>
  <c r="AT44" i="1"/>
  <c r="AO44" i="1"/>
  <c r="AG44" i="1"/>
  <c r="AD44" i="1"/>
  <c r="AC44" i="1"/>
  <c r="O44" i="1"/>
  <c r="J44" i="1"/>
  <c r="H44" i="1"/>
  <c r="G44" i="1"/>
  <c r="E44" i="1" s="1"/>
  <c r="F44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X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H43" i="1"/>
  <c r="EG43" i="1"/>
  <c r="EF43" i="1"/>
  <c r="EE43" i="1"/>
  <c r="ED43" i="1"/>
  <c r="DY43" i="1"/>
  <c r="DV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J43" i="1"/>
  <c r="CI43" i="1"/>
  <c r="CH43" i="1"/>
  <c r="CG43" i="1"/>
  <c r="CF43" i="1"/>
  <c r="CE43" i="1"/>
  <c r="DX43" i="1" s="1"/>
  <c r="BU43" i="1"/>
  <c r="BQ43" i="1"/>
  <c r="BL43" i="1"/>
  <c r="BH43" i="1"/>
  <c r="AY43" i="1"/>
  <c r="BE43" i="1" s="1"/>
  <c r="AX43" i="1"/>
  <c r="AT43" i="1"/>
  <c r="AO43" i="1"/>
  <c r="AG43" i="1"/>
  <c r="AD43" i="1"/>
  <c r="AC43" i="1"/>
  <c r="O43" i="1"/>
  <c r="J43" i="1"/>
  <c r="H43" i="1"/>
  <c r="G43" i="1"/>
  <c r="E43" i="1" s="1"/>
  <c r="F43" i="1"/>
  <c r="FP42" i="1"/>
  <c r="FO42" i="1"/>
  <c r="FT42" i="1" s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X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H42" i="1"/>
  <c r="EG42" i="1"/>
  <c r="EF42" i="1"/>
  <c r="EE42" i="1"/>
  <c r="ED42" i="1"/>
  <c r="DZ42" i="1"/>
  <c r="DY42" i="1"/>
  <c r="DV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J42" i="1"/>
  <c r="CI42" i="1"/>
  <c r="CH42" i="1"/>
  <c r="CG42" i="1"/>
  <c r="CF42" i="1"/>
  <c r="CE42" i="1"/>
  <c r="DX42" i="1" s="1"/>
  <c r="BU42" i="1"/>
  <c r="BQ42" i="1"/>
  <c r="BL42" i="1"/>
  <c r="BH42" i="1"/>
  <c r="AY42" i="1"/>
  <c r="BE42" i="1" s="1"/>
  <c r="AX42" i="1"/>
  <c r="AT42" i="1"/>
  <c r="AO42" i="1"/>
  <c r="AG42" i="1"/>
  <c r="AD42" i="1"/>
  <c r="AC42" i="1"/>
  <c r="O42" i="1"/>
  <c r="J42" i="1"/>
  <c r="H42" i="1"/>
  <c r="G42" i="1"/>
  <c r="E42" i="1" s="1"/>
  <c r="F42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X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H41" i="1"/>
  <c r="EG41" i="1"/>
  <c r="EF41" i="1"/>
  <c r="EE41" i="1"/>
  <c r="EC41" i="1" s="1"/>
  <c r="ED41" i="1"/>
  <c r="DY41" i="1"/>
  <c r="DV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E41" i="1" s="1"/>
  <c r="CR41" i="1"/>
  <c r="CQ41" i="1"/>
  <c r="CP41" i="1"/>
  <c r="CO41" i="1"/>
  <c r="CN41" i="1"/>
  <c r="CM41" i="1"/>
  <c r="CL41" i="1"/>
  <c r="CJ41" i="1"/>
  <c r="CI41" i="1"/>
  <c r="CH41" i="1"/>
  <c r="CG41" i="1"/>
  <c r="CF41" i="1"/>
  <c r="CD41" i="1" s="1"/>
  <c r="BU41" i="1"/>
  <c r="BQ41" i="1"/>
  <c r="BL41" i="1"/>
  <c r="BH41" i="1"/>
  <c r="AY41" i="1"/>
  <c r="BE41" i="1" s="1"/>
  <c r="AX41" i="1"/>
  <c r="AT41" i="1"/>
  <c r="AO41" i="1"/>
  <c r="AG41" i="1"/>
  <c r="AD41" i="1"/>
  <c r="AC41" i="1"/>
  <c r="O41" i="1"/>
  <c r="J41" i="1"/>
  <c r="H41" i="1"/>
  <c r="G41" i="1"/>
  <c r="F41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X40" i="1"/>
  <c r="EW40" i="1"/>
  <c r="EC40" i="1" s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H40" i="1"/>
  <c r="EG40" i="1"/>
  <c r="EF40" i="1"/>
  <c r="EE40" i="1"/>
  <c r="ED40" i="1"/>
  <c r="EB40" i="1"/>
  <c r="DY40" i="1"/>
  <c r="DV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J40" i="1"/>
  <c r="CI40" i="1"/>
  <c r="CH40" i="1"/>
  <c r="CG40" i="1"/>
  <c r="CF40" i="1"/>
  <c r="CD40" i="1" s="1"/>
  <c r="BU40" i="1"/>
  <c r="BQ40" i="1"/>
  <c r="BL40" i="1"/>
  <c r="BH40" i="1"/>
  <c r="AY40" i="1"/>
  <c r="AX40" i="1" s="1"/>
  <c r="AT40" i="1"/>
  <c r="AO40" i="1"/>
  <c r="AL40" i="1"/>
  <c r="AK40" i="1"/>
  <c r="AK59" i="1" s="1"/>
  <c r="AD40" i="1"/>
  <c r="AC40" i="1"/>
  <c r="O40" i="1"/>
  <c r="J40" i="1"/>
  <c r="H40" i="1"/>
  <c r="G40" i="1"/>
  <c r="F40" i="1"/>
  <c r="E40" i="1" s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X39" i="1"/>
  <c r="EV39" i="1"/>
  <c r="EU39" i="1"/>
  <c r="FT39" i="1" s="1"/>
  <c r="ET39" i="1"/>
  <c r="ES39" i="1"/>
  <c r="ER39" i="1"/>
  <c r="EQ39" i="1"/>
  <c r="EP39" i="1"/>
  <c r="EO39" i="1"/>
  <c r="EN39" i="1"/>
  <c r="EM39" i="1"/>
  <c r="EL39" i="1"/>
  <c r="EK39" i="1"/>
  <c r="EJ39" i="1"/>
  <c r="EH39" i="1"/>
  <c r="EG39" i="1"/>
  <c r="EF39" i="1"/>
  <c r="EE39" i="1"/>
  <c r="ED39" i="1"/>
  <c r="DY39" i="1"/>
  <c r="DV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J39" i="1"/>
  <c r="CI39" i="1"/>
  <c r="CD39" i="1" s="1"/>
  <c r="CH39" i="1"/>
  <c r="CG39" i="1"/>
  <c r="CF39" i="1"/>
  <c r="CE39" i="1"/>
  <c r="DZ39" i="1" s="1"/>
  <c r="BU39" i="1"/>
  <c r="BQ39" i="1"/>
  <c r="BL39" i="1"/>
  <c r="BH39" i="1"/>
  <c r="AX39" i="1" s="1"/>
  <c r="AY39" i="1"/>
  <c r="BE39" i="1" s="1"/>
  <c r="AT39" i="1"/>
  <c r="AO39" i="1"/>
  <c r="AG39" i="1"/>
  <c r="AD39" i="1"/>
  <c r="AC39" i="1"/>
  <c r="O39" i="1"/>
  <c r="J39" i="1"/>
  <c r="H39" i="1"/>
  <c r="G39" i="1"/>
  <c r="F39" i="1"/>
  <c r="E39" i="1" s="1"/>
  <c r="GB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X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H38" i="1"/>
  <c r="EG38" i="1"/>
  <c r="EF38" i="1"/>
  <c r="EB38" i="1" s="1"/>
  <c r="EE38" i="1"/>
  <c r="ED38" i="1"/>
  <c r="DY38" i="1"/>
  <c r="DV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E38" i="1" s="1"/>
  <c r="CR38" i="1"/>
  <c r="CQ38" i="1"/>
  <c r="CP38" i="1"/>
  <c r="CO38" i="1"/>
  <c r="CN38" i="1"/>
  <c r="CM38" i="1"/>
  <c r="CL38" i="1"/>
  <c r="CJ38" i="1"/>
  <c r="CI38" i="1"/>
  <c r="CH38" i="1"/>
  <c r="CG38" i="1"/>
  <c r="CF38" i="1"/>
  <c r="CD38" i="1" s="1"/>
  <c r="BU38" i="1"/>
  <c r="BQ38" i="1"/>
  <c r="BL38" i="1"/>
  <c r="BH38" i="1"/>
  <c r="BE38" i="1"/>
  <c r="AY38" i="1"/>
  <c r="AX38" i="1"/>
  <c r="AT38" i="1"/>
  <c r="AO38" i="1"/>
  <c r="AG38" i="1"/>
  <c r="AD38" i="1"/>
  <c r="AC38" i="1"/>
  <c r="O38" i="1"/>
  <c r="J38" i="1"/>
  <c r="H38" i="1"/>
  <c r="G38" i="1"/>
  <c r="F38" i="1"/>
  <c r="E38" i="1"/>
  <c r="V38" i="1" s="1"/>
  <c r="N38" i="1" s="1"/>
  <c r="I38" i="1" s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X37" i="1"/>
  <c r="EW37" i="1" s="1"/>
  <c r="EC37" i="1" s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H37" i="1"/>
  <c r="EG37" i="1"/>
  <c r="EF37" i="1"/>
  <c r="EE37" i="1"/>
  <c r="ED37" i="1"/>
  <c r="EB37" i="1" s="1"/>
  <c r="DY37" i="1"/>
  <c r="DV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J37" i="1"/>
  <c r="CI37" i="1"/>
  <c r="CH37" i="1"/>
  <c r="CG37" i="1"/>
  <c r="CF37" i="1"/>
  <c r="CD37" i="1" s="1"/>
  <c r="BU37" i="1"/>
  <c r="BQ37" i="1"/>
  <c r="BL37" i="1"/>
  <c r="BH37" i="1"/>
  <c r="BE37" i="1"/>
  <c r="AY37" i="1"/>
  <c r="AX37" i="1" s="1"/>
  <c r="AT37" i="1"/>
  <c r="AO37" i="1"/>
  <c r="AG37" i="1"/>
  <c r="AD37" i="1"/>
  <c r="AC37" i="1"/>
  <c r="P37" i="1"/>
  <c r="J37" i="1"/>
  <c r="H37" i="1"/>
  <c r="G37" i="1"/>
  <c r="F37" i="1"/>
  <c r="E37" i="1" s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X36" i="1"/>
  <c r="EW36" i="1"/>
  <c r="FT36" i="1" s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H36" i="1"/>
  <c r="EG36" i="1"/>
  <c r="EF36" i="1"/>
  <c r="EE36" i="1"/>
  <c r="EB36" i="1" s="1"/>
  <c r="ED36" i="1"/>
  <c r="DY36" i="1"/>
  <c r="DV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E36" i="1" s="1"/>
  <c r="CR36" i="1"/>
  <c r="CQ36" i="1"/>
  <c r="CP36" i="1"/>
  <c r="CO36" i="1"/>
  <c r="CN36" i="1"/>
  <c r="CM36" i="1"/>
  <c r="CL36" i="1"/>
  <c r="CJ36" i="1"/>
  <c r="CI36" i="1"/>
  <c r="CH36" i="1"/>
  <c r="CG36" i="1"/>
  <c r="CF36" i="1"/>
  <c r="CD36" i="1" s="1"/>
  <c r="BU36" i="1"/>
  <c r="BQ36" i="1"/>
  <c r="BL36" i="1"/>
  <c r="BH36" i="1"/>
  <c r="AY36" i="1"/>
  <c r="BE36" i="1" s="1"/>
  <c r="AX36" i="1"/>
  <c r="AT36" i="1"/>
  <c r="AR36" i="1"/>
  <c r="AR59" i="1" s="1"/>
  <c r="AO36" i="1"/>
  <c r="AG36" i="1"/>
  <c r="AD36" i="1"/>
  <c r="AC36" i="1"/>
  <c r="O36" i="1"/>
  <c r="J36" i="1"/>
  <c r="H36" i="1"/>
  <c r="E36" i="1" s="1"/>
  <c r="G36" i="1"/>
  <c r="F36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X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H35" i="1"/>
  <c r="EG35" i="1"/>
  <c r="EF35" i="1"/>
  <c r="EE35" i="1"/>
  <c r="EC35" i="1" s="1"/>
  <c r="ED35" i="1"/>
  <c r="DY35" i="1"/>
  <c r="DV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J35" i="1"/>
  <c r="CI35" i="1"/>
  <c r="CH35" i="1"/>
  <c r="CG35" i="1"/>
  <c r="CF35" i="1"/>
  <c r="CE35" i="1"/>
  <c r="DX35" i="1" s="1"/>
  <c r="BU35" i="1"/>
  <c r="BQ35" i="1"/>
  <c r="BL35" i="1"/>
  <c r="BH35" i="1"/>
  <c r="AY35" i="1"/>
  <c r="BE35" i="1" s="1"/>
  <c r="AX35" i="1"/>
  <c r="AT35" i="1"/>
  <c r="AO35" i="1"/>
  <c r="AG35" i="1"/>
  <c r="AD35" i="1"/>
  <c r="AC35" i="1"/>
  <c r="O35" i="1"/>
  <c r="J35" i="1"/>
  <c r="H35" i="1"/>
  <c r="G35" i="1"/>
  <c r="E35" i="1" s="1"/>
  <c r="F35" i="1"/>
  <c r="FP34" i="1"/>
  <c r="FP59" i="1" s="1"/>
  <c r="FO34" i="1"/>
  <c r="FN34" i="1"/>
  <c r="FM34" i="1"/>
  <c r="FM59" i="1" s="1"/>
  <c r="FL34" i="1"/>
  <c r="FK34" i="1"/>
  <c r="FJ34" i="1"/>
  <c r="FI34" i="1"/>
  <c r="FI59" i="1" s="1"/>
  <c r="FH34" i="1"/>
  <c r="FH59" i="1" s="1"/>
  <c r="FG34" i="1"/>
  <c r="FF34" i="1"/>
  <c r="FE34" i="1"/>
  <c r="FE59" i="1" s="1"/>
  <c r="FD34" i="1"/>
  <c r="FD59" i="1" s="1"/>
  <c r="FC34" i="1"/>
  <c r="FB34" i="1"/>
  <c r="FA34" i="1"/>
  <c r="FA59" i="1" s="1"/>
  <c r="EZ34" i="1"/>
  <c r="EZ59" i="1" s="1"/>
  <c r="EX34" i="1"/>
  <c r="EV34" i="1"/>
  <c r="EU34" i="1"/>
  <c r="EU59" i="1" s="1"/>
  <c r="ET34" i="1"/>
  <c r="ET59" i="1" s="1"/>
  <c r="ES34" i="1"/>
  <c r="ER34" i="1"/>
  <c r="EQ34" i="1"/>
  <c r="EQ59" i="1" s="1"/>
  <c r="EP34" i="1"/>
  <c r="EP59" i="1" s="1"/>
  <c r="EO34" i="1"/>
  <c r="EN34" i="1"/>
  <c r="EM34" i="1"/>
  <c r="EM59" i="1" s="1"/>
  <c r="EL34" i="1"/>
  <c r="EL59" i="1" s="1"/>
  <c r="EK34" i="1"/>
  <c r="EJ34" i="1"/>
  <c r="EJ59" i="1" s="1"/>
  <c r="EH34" i="1"/>
  <c r="EG34" i="1"/>
  <c r="EG59" i="1" s="1"/>
  <c r="EF34" i="1"/>
  <c r="EE34" i="1"/>
  <c r="EE59" i="1" s="1"/>
  <c r="ED34" i="1"/>
  <c r="EC34" i="1"/>
  <c r="DY34" i="1"/>
  <c r="DY59" i="1" s="1"/>
  <c r="DV34" i="1"/>
  <c r="DT34" i="1"/>
  <c r="DT59" i="1" s="1"/>
  <c r="DS34" i="1"/>
  <c r="DS59" i="1" s="1"/>
  <c r="DR34" i="1"/>
  <c r="DR59" i="1" s="1"/>
  <c r="DQ34" i="1"/>
  <c r="DP34" i="1"/>
  <c r="DP59" i="1" s="1"/>
  <c r="DN34" i="1"/>
  <c r="DM34" i="1"/>
  <c r="DM59" i="1" s="1"/>
  <c r="DL34" i="1"/>
  <c r="DK34" i="1"/>
  <c r="DK59" i="1" s="1"/>
  <c r="DJ34" i="1"/>
  <c r="DI34" i="1"/>
  <c r="DI59" i="1" s="1"/>
  <c r="DH34" i="1"/>
  <c r="DG34" i="1"/>
  <c r="DG59" i="1" s="1"/>
  <c r="DF34" i="1"/>
  <c r="DE34" i="1"/>
  <c r="DE59" i="1" s="1"/>
  <c r="DD34" i="1"/>
  <c r="DC34" i="1"/>
  <c r="DC59" i="1" s="1"/>
  <c r="DB34" i="1"/>
  <c r="DA34" i="1"/>
  <c r="DA59" i="1" s="1"/>
  <c r="CZ34" i="1"/>
  <c r="CY34" i="1"/>
  <c r="CY59" i="1" s="1"/>
  <c r="CX34" i="1"/>
  <c r="CW34" i="1"/>
  <c r="CW59" i="1" s="1"/>
  <c r="CV34" i="1"/>
  <c r="CU34" i="1"/>
  <c r="CU59" i="1" s="1"/>
  <c r="CT34" i="1"/>
  <c r="CS34" i="1"/>
  <c r="CS59" i="1" s="1"/>
  <c r="CR34" i="1"/>
  <c r="CQ34" i="1"/>
  <c r="CQ59" i="1" s="1"/>
  <c r="CP34" i="1"/>
  <c r="CO34" i="1"/>
  <c r="CO59" i="1" s="1"/>
  <c r="CN34" i="1"/>
  <c r="CM34" i="1"/>
  <c r="CM59" i="1" s="1"/>
  <c r="CL34" i="1"/>
  <c r="CJ34" i="1"/>
  <c r="CJ59" i="1" s="1"/>
  <c r="CI34" i="1"/>
  <c r="CH34" i="1"/>
  <c r="CH59" i="1" s="1"/>
  <c r="CG34" i="1"/>
  <c r="CG59" i="1" s="1"/>
  <c r="CF34" i="1"/>
  <c r="CF59" i="1" s="1"/>
  <c r="BU34" i="1"/>
  <c r="BU59" i="1" s="1"/>
  <c r="BQ34" i="1"/>
  <c r="BQ59" i="1" s="1"/>
  <c r="BL34" i="1"/>
  <c r="BH34" i="1"/>
  <c r="BH59" i="1" s="1"/>
  <c r="AY34" i="1"/>
  <c r="AX34" i="1"/>
  <c r="AT34" i="1"/>
  <c r="AO34" i="1"/>
  <c r="AO59" i="1" s="1"/>
  <c r="AG34" i="1"/>
  <c r="AD34" i="1"/>
  <c r="AD59" i="1" s="1"/>
  <c r="AC34" i="1"/>
  <c r="O34" i="1"/>
  <c r="J34" i="1"/>
  <c r="J59" i="1" s="1"/>
  <c r="H34" i="1"/>
  <c r="G34" i="1"/>
  <c r="G59" i="1" s="1"/>
  <c r="F34" i="1"/>
  <c r="GA33" i="1"/>
  <c r="FZ33" i="1"/>
  <c r="FY33" i="1"/>
  <c r="FW33" i="1"/>
  <c r="FV33" i="1"/>
  <c r="FU33" i="1"/>
  <c r="FS33" i="1"/>
  <c r="FR33" i="1"/>
  <c r="FQ33" i="1"/>
  <c r="EY33" i="1"/>
  <c r="EI33" i="1"/>
  <c r="EE33" i="1"/>
  <c r="EA33" i="1"/>
  <c r="DW33" i="1"/>
  <c r="DU33" i="1"/>
  <c r="CN33" i="1"/>
  <c r="CK33" i="1"/>
  <c r="CC33" i="1"/>
  <c r="CB33" i="1"/>
  <c r="CA33" i="1"/>
  <c r="BZ33" i="1"/>
  <c r="BY33" i="1"/>
  <c r="BX33" i="1"/>
  <c r="BW33" i="1"/>
  <c r="BV33" i="1"/>
  <c r="BT33" i="1"/>
  <c r="BS33" i="1"/>
  <c r="BR33" i="1"/>
  <c r="BP33" i="1"/>
  <c r="BO33" i="1"/>
  <c r="BN33" i="1"/>
  <c r="BM33" i="1"/>
  <c r="BL33" i="1"/>
  <c r="BK33" i="1"/>
  <c r="BJ33" i="1"/>
  <c r="BI33" i="1"/>
  <c r="BG33" i="1"/>
  <c r="BF33" i="1"/>
  <c r="BD33" i="1"/>
  <c r="BC33" i="1"/>
  <c r="BB33" i="1"/>
  <c r="BA33" i="1"/>
  <c r="AZ33" i="1"/>
  <c r="AW33" i="1"/>
  <c r="AV33" i="1"/>
  <c r="AU33" i="1"/>
  <c r="AS33" i="1"/>
  <c r="AR33" i="1"/>
  <c r="AQ33" i="1"/>
  <c r="AP33" i="1"/>
  <c r="AN33" i="1"/>
  <c r="AM33" i="1"/>
  <c r="AL33" i="1"/>
  <c r="AK33" i="1"/>
  <c r="AJ33" i="1"/>
  <c r="AI33" i="1"/>
  <c r="AH33" i="1"/>
  <c r="AF33" i="1"/>
  <c r="AE33" i="1"/>
  <c r="AB33" i="1"/>
  <c r="AA33" i="1"/>
  <c r="Z33" i="1"/>
  <c r="Y33" i="1"/>
  <c r="X33" i="1"/>
  <c r="W33" i="1"/>
  <c r="U33" i="1"/>
  <c r="T33" i="1"/>
  <c r="S33" i="1"/>
  <c r="R33" i="1"/>
  <c r="Q33" i="1"/>
  <c r="P33" i="1"/>
  <c r="M33" i="1"/>
  <c r="L33" i="1"/>
  <c r="K33" i="1"/>
  <c r="FP32" i="1"/>
  <c r="FO32" i="1"/>
  <c r="FT32" i="1" s="1"/>
  <c r="FN32" i="1"/>
  <c r="FN33" i="1" s="1"/>
  <c r="FM32" i="1"/>
  <c r="FL32" i="1"/>
  <c r="FK32" i="1"/>
  <c r="FJ32" i="1"/>
  <c r="FJ33" i="1" s="1"/>
  <c r="FI32" i="1"/>
  <c r="FH32" i="1"/>
  <c r="FG32" i="1"/>
  <c r="FF32" i="1"/>
  <c r="FF33" i="1" s="1"/>
  <c r="FE32" i="1"/>
  <c r="FD32" i="1"/>
  <c r="FC32" i="1"/>
  <c r="FB32" i="1"/>
  <c r="FB33" i="1" s="1"/>
  <c r="FA32" i="1"/>
  <c r="EZ32" i="1"/>
  <c r="EX32" i="1"/>
  <c r="EW32" i="1"/>
  <c r="EW33" i="1" s="1"/>
  <c r="EV32" i="1"/>
  <c r="EU32" i="1"/>
  <c r="EC32" i="1" s="1"/>
  <c r="ET32" i="1"/>
  <c r="ES32" i="1"/>
  <c r="ER32" i="1"/>
  <c r="EQ32" i="1"/>
  <c r="EP32" i="1"/>
  <c r="EO32" i="1"/>
  <c r="EN32" i="1"/>
  <c r="EM32" i="1"/>
  <c r="EL32" i="1"/>
  <c r="EK32" i="1"/>
  <c r="EJ32" i="1"/>
  <c r="EH32" i="1"/>
  <c r="EG32" i="1"/>
  <c r="EF32" i="1"/>
  <c r="EE32" i="1"/>
  <c r="ED32" i="1"/>
  <c r="EB32" i="1"/>
  <c r="DY32" i="1"/>
  <c r="DV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J32" i="1"/>
  <c r="CI32" i="1"/>
  <c r="CH32" i="1"/>
  <c r="CG32" i="1"/>
  <c r="CE32" i="1" s="1"/>
  <c r="CF32" i="1"/>
  <c r="CD32" i="1" s="1"/>
  <c r="BU32" i="1"/>
  <c r="BQ32" i="1"/>
  <c r="BL32" i="1"/>
  <c r="BH32" i="1"/>
  <c r="AY32" i="1"/>
  <c r="BE32" i="1" s="1"/>
  <c r="AT32" i="1"/>
  <c r="AO32" i="1"/>
  <c r="AG32" i="1"/>
  <c r="AD32" i="1"/>
  <c r="AC32" i="1"/>
  <c r="O32" i="1"/>
  <c r="J32" i="1"/>
  <c r="H32" i="1"/>
  <c r="G32" i="1"/>
  <c r="F32" i="1"/>
  <c r="E32" i="1" s="1"/>
  <c r="FP31" i="1"/>
  <c r="FO31" i="1"/>
  <c r="FT31" i="1" s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X31" i="1"/>
  <c r="EC31" i="1" s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H31" i="1"/>
  <c r="EG31" i="1"/>
  <c r="EF31" i="1"/>
  <c r="EE31" i="1"/>
  <c r="ED31" i="1"/>
  <c r="EB31" i="1"/>
  <c r="DY31" i="1"/>
  <c r="DV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J31" i="1"/>
  <c r="CI31" i="1"/>
  <c r="CH31" i="1"/>
  <c r="CG31" i="1"/>
  <c r="CE31" i="1" s="1"/>
  <c r="CF31" i="1"/>
  <c r="CD31" i="1" s="1"/>
  <c r="BU31" i="1"/>
  <c r="BQ31" i="1"/>
  <c r="BL31" i="1"/>
  <c r="BH31" i="1"/>
  <c r="AY31" i="1"/>
  <c r="BE31" i="1" s="1"/>
  <c r="BE33" i="1" s="1"/>
  <c r="AT31" i="1"/>
  <c r="AT33" i="1" s="1"/>
  <c r="AO31" i="1"/>
  <c r="AG31" i="1"/>
  <c r="AD31" i="1"/>
  <c r="AC31" i="1"/>
  <c r="AC33" i="1" s="1"/>
  <c r="O31" i="1"/>
  <c r="J31" i="1"/>
  <c r="H31" i="1"/>
  <c r="E31" i="1" s="1"/>
  <c r="G31" i="1"/>
  <c r="F31" i="1"/>
  <c r="FP30" i="1"/>
  <c r="FP33" i="1" s="1"/>
  <c r="FO30" i="1"/>
  <c r="FT30" i="1" s="1"/>
  <c r="FT33" i="1" s="1"/>
  <c r="FN30" i="1"/>
  <c r="FM30" i="1"/>
  <c r="FM33" i="1" s="1"/>
  <c r="FL30" i="1"/>
  <c r="FK30" i="1"/>
  <c r="FK33" i="1" s="1"/>
  <c r="FJ30" i="1"/>
  <c r="FI30" i="1"/>
  <c r="FI33" i="1" s="1"/>
  <c r="FH30" i="1"/>
  <c r="FH33" i="1" s="1"/>
  <c r="FG30" i="1"/>
  <c r="FG33" i="1" s="1"/>
  <c r="FF30" i="1"/>
  <c r="FE30" i="1"/>
  <c r="FE33" i="1" s="1"/>
  <c r="FD30" i="1"/>
  <c r="FD33" i="1" s="1"/>
  <c r="FC30" i="1"/>
  <c r="FC33" i="1" s="1"/>
  <c r="FB30" i="1"/>
  <c r="FA30" i="1"/>
  <c r="FA33" i="1" s="1"/>
  <c r="EZ30" i="1"/>
  <c r="EZ33" i="1" s="1"/>
  <c r="EX30" i="1"/>
  <c r="EC30" i="1" s="1"/>
  <c r="EC33" i="1" s="1"/>
  <c r="EV30" i="1"/>
  <c r="EV33" i="1" s="1"/>
  <c r="EU30" i="1"/>
  <c r="EU33" i="1" s="1"/>
  <c r="ET30" i="1"/>
  <c r="ET33" i="1" s="1"/>
  <c r="ES30" i="1"/>
  <c r="ES33" i="1" s="1"/>
  <c r="ER30" i="1"/>
  <c r="ER33" i="1" s="1"/>
  <c r="EQ30" i="1"/>
  <c r="EQ33" i="1" s="1"/>
  <c r="EP30" i="1"/>
  <c r="EP33" i="1" s="1"/>
  <c r="EO30" i="1"/>
  <c r="EO33" i="1" s="1"/>
  <c r="EN30" i="1"/>
  <c r="EN33" i="1" s="1"/>
  <c r="EM30" i="1"/>
  <c r="EM33" i="1" s="1"/>
  <c r="EL30" i="1"/>
  <c r="EL33" i="1" s="1"/>
  <c r="EK30" i="1"/>
  <c r="EK33" i="1" s="1"/>
  <c r="EJ30" i="1"/>
  <c r="EJ33" i="1" s="1"/>
  <c r="EH30" i="1"/>
  <c r="EH33" i="1" s="1"/>
  <c r="EG30" i="1"/>
  <c r="EG33" i="1" s="1"/>
  <c r="EF30" i="1"/>
  <c r="EF33" i="1" s="1"/>
  <c r="EE30" i="1"/>
  <c r="ED30" i="1"/>
  <c r="ED33" i="1" s="1"/>
  <c r="EB30" i="1"/>
  <c r="EB33" i="1" s="1"/>
  <c r="DY30" i="1"/>
  <c r="DY33" i="1" s="1"/>
  <c r="DV30" i="1"/>
  <c r="DV33" i="1" s="1"/>
  <c r="DT30" i="1"/>
  <c r="DT33" i="1" s="1"/>
  <c r="DS30" i="1"/>
  <c r="DS33" i="1" s="1"/>
  <c r="DR30" i="1"/>
  <c r="DR33" i="1" s="1"/>
  <c r="DQ30" i="1"/>
  <c r="DQ33" i="1" s="1"/>
  <c r="DP30" i="1"/>
  <c r="DP33" i="1" s="1"/>
  <c r="DO30" i="1"/>
  <c r="DO33" i="1" s="1"/>
  <c r="DN30" i="1"/>
  <c r="DN33" i="1" s="1"/>
  <c r="DM30" i="1"/>
  <c r="DM33" i="1" s="1"/>
  <c r="DL30" i="1"/>
  <c r="DL33" i="1" s="1"/>
  <c r="DK30" i="1"/>
  <c r="DK33" i="1" s="1"/>
  <c r="DJ30" i="1"/>
  <c r="DJ33" i="1" s="1"/>
  <c r="DI30" i="1"/>
  <c r="DI33" i="1" s="1"/>
  <c r="DH30" i="1"/>
  <c r="DH33" i="1" s="1"/>
  <c r="DG30" i="1"/>
  <c r="DG33" i="1" s="1"/>
  <c r="DF30" i="1"/>
  <c r="DF33" i="1" s="1"/>
  <c r="DE30" i="1"/>
  <c r="DE33" i="1" s="1"/>
  <c r="DD30" i="1"/>
  <c r="DD33" i="1" s="1"/>
  <c r="DC30" i="1"/>
  <c r="DC33" i="1" s="1"/>
  <c r="DB30" i="1"/>
  <c r="DB33" i="1" s="1"/>
  <c r="DA30" i="1"/>
  <c r="DA33" i="1" s="1"/>
  <c r="CZ30" i="1"/>
  <c r="CZ33" i="1" s="1"/>
  <c r="CY30" i="1"/>
  <c r="CY33" i="1" s="1"/>
  <c r="CX30" i="1"/>
  <c r="CX33" i="1" s="1"/>
  <c r="CW30" i="1"/>
  <c r="CW33" i="1" s="1"/>
  <c r="CV30" i="1"/>
  <c r="CV33" i="1" s="1"/>
  <c r="CU30" i="1"/>
  <c r="CU33" i="1" s="1"/>
  <c r="CT30" i="1"/>
  <c r="CT33" i="1" s="1"/>
  <c r="CS30" i="1"/>
  <c r="CS33" i="1" s="1"/>
  <c r="CR30" i="1"/>
  <c r="CR33" i="1" s="1"/>
  <c r="CQ30" i="1"/>
  <c r="CQ33" i="1" s="1"/>
  <c r="CP30" i="1"/>
  <c r="CP33" i="1" s="1"/>
  <c r="CO30" i="1"/>
  <c r="CO33" i="1" s="1"/>
  <c r="CN30" i="1"/>
  <c r="CM30" i="1"/>
  <c r="CM33" i="1" s="1"/>
  <c r="CL30" i="1"/>
  <c r="CL33" i="1" s="1"/>
  <c r="CJ30" i="1"/>
  <c r="CJ33" i="1" s="1"/>
  <c r="CI30" i="1"/>
  <c r="CI33" i="1" s="1"/>
  <c r="CH30" i="1"/>
  <c r="CH33" i="1" s="1"/>
  <c r="CG30" i="1"/>
  <c r="CG33" i="1" s="1"/>
  <c r="CF30" i="1"/>
  <c r="CD30" i="1" s="1"/>
  <c r="CD33" i="1" s="1"/>
  <c r="BU30" i="1"/>
  <c r="BU33" i="1" s="1"/>
  <c r="BQ30" i="1"/>
  <c r="BQ33" i="1" s="1"/>
  <c r="BL30" i="1"/>
  <c r="BH30" i="1"/>
  <c r="BH33" i="1" s="1"/>
  <c r="AY30" i="1"/>
  <c r="AY33" i="1" s="1"/>
  <c r="AX30" i="1"/>
  <c r="AT30" i="1"/>
  <c r="AO30" i="1"/>
  <c r="AO33" i="1" s="1"/>
  <c r="AG30" i="1"/>
  <c r="AG33" i="1" s="1"/>
  <c r="AD30" i="1"/>
  <c r="AD33" i="1" s="1"/>
  <c r="AC30" i="1"/>
  <c r="O30" i="1"/>
  <c r="O33" i="1" s="1"/>
  <c r="J30" i="1"/>
  <c r="J33" i="1" s="1"/>
  <c r="I30" i="1"/>
  <c r="H30" i="1"/>
  <c r="G30" i="1"/>
  <c r="G33" i="1" s="1"/>
  <c r="F30" i="1"/>
  <c r="F33" i="1" s="1"/>
  <c r="E30" i="1"/>
  <c r="GA29" i="1"/>
  <c r="FZ29" i="1"/>
  <c r="FY29" i="1"/>
  <c r="FW29" i="1"/>
  <c r="FV29" i="1"/>
  <c r="FU29" i="1"/>
  <c r="FS29" i="1"/>
  <c r="FR29" i="1"/>
  <c r="FQ29" i="1"/>
  <c r="EY29" i="1"/>
  <c r="EI29" i="1"/>
  <c r="EA29" i="1"/>
  <c r="DW29" i="1"/>
  <c r="DU29" i="1"/>
  <c r="CK29" i="1"/>
  <c r="CC29" i="1"/>
  <c r="CB29" i="1"/>
  <c r="CA29" i="1"/>
  <c r="BZ29" i="1"/>
  <c r="BY29" i="1"/>
  <c r="BX29" i="1"/>
  <c r="BW29" i="1"/>
  <c r="BV29" i="1"/>
  <c r="BT29" i="1"/>
  <c r="BS29" i="1"/>
  <c r="BR29" i="1"/>
  <c r="BP29" i="1"/>
  <c r="BO29" i="1"/>
  <c r="BN29" i="1"/>
  <c r="BM29" i="1"/>
  <c r="BK29" i="1"/>
  <c r="BJ29" i="1"/>
  <c r="BI29" i="1"/>
  <c r="BG29" i="1"/>
  <c r="BF29" i="1"/>
  <c r="BD29" i="1"/>
  <c r="BC29" i="1"/>
  <c r="BB29" i="1"/>
  <c r="BA29" i="1"/>
  <c r="AZ29" i="1"/>
  <c r="AW29" i="1"/>
  <c r="AV29" i="1"/>
  <c r="AU29" i="1"/>
  <c r="AS29" i="1"/>
  <c r="AR29" i="1"/>
  <c r="AQ29" i="1"/>
  <c r="AP29" i="1"/>
  <c r="AN29" i="1"/>
  <c r="AM29" i="1"/>
  <c r="AJ29" i="1"/>
  <c r="AJ60" i="1" s="1"/>
  <c r="AJ104" i="1" s="1"/>
  <c r="AJ106" i="1" s="1"/>
  <c r="AI29" i="1"/>
  <c r="AH29" i="1"/>
  <c r="AF29" i="1"/>
  <c r="AE29" i="1"/>
  <c r="AB29" i="1"/>
  <c r="AA29" i="1"/>
  <c r="Z29" i="1"/>
  <c r="Y29" i="1"/>
  <c r="X29" i="1"/>
  <c r="W29" i="1"/>
  <c r="U29" i="1"/>
  <c r="T29" i="1"/>
  <c r="S29" i="1"/>
  <c r="R29" i="1"/>
  <c r="Q29" i="1"/>
  <c r="P29" i="1"/>
  <c r="M29" i="1"/>
  <c r="L29" i="1"/>
  <c r="K29" i="1"/>
  <c r="FP28" i="1"/>
  <c r="FO28" i="1"/>
  <c r="FT28" i="1" s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X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H28" i="1"/>
  <c r="EG28" i="1"/>
  <c r="EF28" i="1"/>
  <c r="EE28" i="1"/>
  <c r="EC28" i="1" s="1"/>
  <c r="ED28" i="1"/>
  <c r="DY28" i="1"/>
  <c r="DV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J28" i="1"/>
  <c r="CI28" i="1"/>
  <c r="CH28" i="1"/>
  <c r="CG28" i="1"/>
  <c r="CF28" i="1"/>
  <c r="CD28" i="1" s="1"/>
  <c r="CE28" i="1"/>
  <c r="DX28" i="1" s="1"/>
  <c r="BU28" i="1"/>
  <c r="BQ28" i="1"/>
  <c r="BL28" i="1"/>
  <c r="BH28" i="1"/>
  <c r="AY28" i="1"/>
  <c r="BE28" i="1" s="1"/>
  <c r="AX28" i="1"/>
  <c r="AT28" i="1"/>
  <c r="AO28" i="1"/>
  <c r="AL28" i="1"/>
  <c r="AL29" i="1" s="1"/>
  <c r="AK28" i="1"/>
  <c r="AK29" i="1" s="1"/>
  <c r="AD28" i="1"/>
  <c r="AC28" i="1"/>
  <c r="O28" i="1"/>
  <c r="J28" i="1"/>
  <c r="H28" i="1"/>
  <c r="G28" i="1"/>
  <c r="F28" i="1"/>
  <c r="E28" i="1"/>
  <c r="V28" i="1" s="1"/>
  <c r="N28" i="1" s="1"/>
  <c r="I28" i="1" s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X27" i="1"/>
  <c r="EV27" i="1"/>
  <c r="EU27" i="1"/>
  <c r="FT27" i="1" s="1"/>
  <c r="ET27" i="1"/>
  <c r="ES27" i="1"/>
  <c r="ER27" i="1"/>
  <c r="EQ27" i="1"/>
  <c r="EP27" i="1"/>
  <c r="EO27" i="1"/>
  <c r="EN27" i="1"/>
  <c r="EM27" i="1"/>
  <c r="EL27" i="1"/>
  <c r="EK27" i="1"/>
  <c r="EJ27" i="1"/>
  <c r="EH27" i="1"/>
  <c r="EG27" i="1"/>
  <c r="EF27" i="1"/>
  <c r="EE27" i="1"/>
  <c r="EB27" i="1" s="1"/>
  <c r="ED27" i="1"/>
  <c r="EC27" i="1"/>
  <c r="DY27" i="1"/>
  <c r="DV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J27" i="1"/>
  <c r="CI27" i="1"/>
  <c r="CH27" i="1"/>
  <c r="CG27" i="1"/>
  <c r="CE27" i="1" s="1"/>
  <c r="CF27" i="1"/>
  <c r="BU27" i="1"/>
  <c r="BQ27" i="1"/>
  <c r="BL27" i="1"/>
  <c r="BH27" i="1"/>
  <c r="AY27" i="1"/>
  <c r="AX27" i="1" s="1"/>
  <c r="AT27" i="1"/>
  <c r="AO27" i="1"/>
  <c r="AG27" i="1"/>
  <c r="AD27" i="1"/>
  <c r="AC27" i="1"/>
  <c r="O27" i="1"/>
  <c r="J27" i="1"/>
  <c r="I27" i="1"/>
  <c r="H27" i="1"/>
  <c r="G27" i="1"/>
  <c r="F27" i="1"/>
  <c r="E27" i="1" s="1"/>
  <c r="D27" i="1" s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X26" i="1"/>
  <c r="EV26" i="1"/>
  <c r="EU26" i="1"/>
  <c r="FT26" i="1" s="1"/>
  <c r="ET26" i="1"/>
  <c r="ES26" i="1"/>
  <c r="ER26" i="1"/>
  <c r="EQ26" i="1"/>
  <c r="EP26" i="1"/>
  <c r="EO26" i="1"/>
  <c r="EN26" i="1"/>
  <c r="EM26" i="1"/>
  <c r="EL26" i="1"/>
  <c r="EK26" i="1"/>
  <c r="EJ26" i="1"/>
  <c r="EH26" i="1"/>
  <c r="EG26" i="1"/>
  <c r="EF26" i="1"/>
  <c r="EE26" i="1"/>
  <c r="EB26" i="1" s="1"/>
  <c r="ED26" i="1"/>
  <c r="DY26" i="1"/>
  <c r="DV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J26" i="1"/>
  <c r="CI26" i="1"/>
  <c r="CH26" i="1"/>
  <c r="CE26" i="1" s="1"/>
  <c r="CG26" i="1"/>
  <c r="CF26" i="1"/>
  <c r="CD26" i="1"/>
  <c r="BU26" i="1"/>
  <c r="BQ26" i="1"/>
  <c r="BL26" i="1"/>
  <c r="BH26" i="1"/>
  <c r="AX26" i="1" s="1"/>
  <c r="AY26" i="1"/>
  <c r="AT26" i="1"/>
  <c r="AO26" i="1"/>
  <c r="AG26" i="1"/>
  <c r="AD26" i="1"/>
  <c r="AC26" i="1"/>
  <c r="O26" i="1"/>
  <c r="J26" i="1"/>
  <c r="I26" i="1"/>
  <c r="H26" i="1"/>
  <c r="G26" i="1"/>
  <c r="E26" i="1" s="1"/>
  <c r="D26" i="1" s="1"/>
  <c r="F26" i="1"/>
  <c r="FP25" i="1"/>
  <c r="FO25" i="1"/>
  <c r="FT25" i="1" s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X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H25" i="1"/>
  <c r="EG25" i="1"/>
  <c r="EF25" i="1"/>
  <c r="EE25" i="1"/>
  <c r="EC25" i="1" s="1"/>
  <c r="ED25" i="1"/>
  <c r="DY25" i="1"/>
  <c r="DV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J25" i="1"/>
  <c r="CI25" i="1"/>
  <c r="CH25" i="1"/>
  <c r="CG25" i="1"/>
  <c r="CF25" i="1"/>
  <c r="CD25" i="1" s="1"/>
  <c r="CE25" i="1"/>
  <c r="DX25" i="1" s="1"/>
  <c r="BU25" i="1"/>
  <c r="BQ25" i="1"/>
  <c r="BL25" i="1"/>
  <c r="BH25" i="1"/>
  <c r="AY25" i="1"/>
  <c r="AX25" i="1"/>
  <c r="AT25" i="1"/>
  <c r="AO25" i="1"/>
  <c r="AG25" i="1"/>
  <c r="AD25" i="1"/>
  <c r="AC25" i="1"/>
  <c r="O25" i="1"/>
  <c r="J25" i="1"/>
  <c r="I25" i="1"/>
  <c r="H25" i="1"/>
  <c r="E25" i="1" s="1"/>
  <c r="D25" i="1" s="1"/>
  <c r="G25" i="1"/>
  <c r="F25" i="1"/>
  <c r="FP24" i="1"/>
  <c r="FO24" i="1"/>
  <c r="FT24" i="1" s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X24" i="1"/>
  <c r="EC24" i="1" s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H24" i="1"/>
  <c r="EG24" i="1"/>
  <c r="EF24" i="1"/>
  <c r="EE24" i="1"/>
  <c r="ED24" i="1"/>
  <c r="EB24" i="1"/>
  <c r="DY24" i="1"/>
  <c r="DV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J24" i="1"/>
  <c r="CI24" i="1"/>
  <c r="CH24" i="1"/>
  <c r="CG24" i="1"/>
  <c r="CE24" i="1" s="1"/>
  <c r="CF24" i="1"/>
  <c r="CD24" i="1" s="1"/>
  <c r="BU24" i="1"/>
  <c r="BQ24" i="1"/>
  <c r="BL24" i="1"/>
  <c r="BH24" i="1"/>
  <c r="AY24" i="1"/>
  <c r="AX24" i="1"/>
  <c r="AT24" i="1"/>
  <c r="AO24" i="1"/>
  <c r="AG24" i="1"/>
  <c r="AD24" i="1"/>
  <c r="AC24" i="1"/>
  <c r="O24" i="1"/>
  <c r="J24" i="1"/>
  <c r="I24" i="1"/>
  <c r="H24" i="1"/>
  <c r="G24" i="1"/>
  <c r="F24" i="1"/>
  <c r="E24" i="1"/>
  <c r="D24" i="1" s="1"/>
  <c r="FP23" i="1"/>
  <c r="FP29" i="1" s="1"/>
  <c r="FO23" i="1"/>
  <c r="FO29" i="1" s="1"/>
  <c r="FN23" i="1"/>
  <c r="FN29" i="1" s="1"/>
  <c r="FM23" i="1"/>
  <c r="FM29" i="1" s="1"/>
  <c r="FL23" i="1"/>
  <c r="FK23" i="1"/>
  <c r="FK29" i="1" s="1"/>
  <c r="FJ23" i="1"/>
  <c r="FJ29" i="1" s="1"/>
  <c r="FI23" i="1"/>
  <c r="FI29" i="1" s="1"/>
  <c r="FH23" i="1"/>
  <c r="FH29" i="1" s="1"/>
  <c r="FG23" i="1"/>
  <c r="FG29" i="1" s="1"/>
  <c r="FF23" i="1"/>
  <c r="FF29" i="1" s="1"/>
  <c r="FE23" i="1"/>
  <c r="FE29" i="1" s="1"/>
  <c r="FD23" i="1"/>
  <c r="FD29" i="1" s="1"/>
  <c r="FC23" i="1"/>
  <c r="FC29" i="1" s="1"/>
  <c r="FB23" i="1"/>
  <c r="FB29" i="1" s="1"/>
  <c r="FA23" i="1"/>
  <c r="FA29" i="1" s="1"/>
  <c r="EZ23" i="1"/>
  <c r="EZ29" i="1" s="1"/>
  <c r="EX23" i="1"/>
  <c r="EX29" i="1" s="1"/>
  <c r="EW23" i="1"/>
  <c r="EW29" i="1" s="1"/>
  <c r="EV23" i="1"/>
  <c r="EV29" i="1" s="1"/>
  <c r="EU23" i="1"/>
  <c r="EU29" i="1" s="1"/>
  <c r="ET23" i="1"/>
  <c r="ET29" i="1" s="1"/>
  <c r="ES23" i="1"/>
  <c r="ES29" i="1" s="1"/>
  <c r="ER23" i="1"/>
  <c r="ER29" i="1" s="1"/>
  <c r="EQ23" i="1"/>
  <c r="EQ29" i="1" s="1"/>
  <c r="EP23" i="1"/>
  <c r="EP29" i="1" s="1"/>
  <c r="EO23" i="1"/>
  <c r="EO29" i="1" s="1"/>
  <c r="EN23" i="1"/>
  <c r="EN29" i="1" s="1"/>
  <c r="EM23" i="1"/>
  <c r="EM29" i="1" s="1"/>
  <c r="EL23" i="1"/>
  <c r="EL29" i="1" s="1"/>
  <c r="EK23" i="1"/>
  <c r="EK29" i="1" s="1"/>
  <c r="EJ23" i="1"/>
  <c r="EJ29" i="1" s="1"/>
  <c r="EH23" i="1"/>
  <c r="EH29" i="1" s="1"/>
  <c r="EG23" i="1"/>
  <c r="EG29" i="1" s="1"/>
  <c r="EF23" i="1"/>
  <c r="EF29" i="1" s="1"/>
  <c r="EE23" i="1"/>
  <c r="EB23" i="1" s="1"/>
  <c r="ED23" i="1"/>
  <c r="ED29" i="1" s="1"/>
  <c r="DY23" i="1"/>
  <c r="DY29" i="1" s="1"/>
  <c r="DV23" i="1"/>
  <c r="DV29" i="1" s="1"/>
  <c r="DT23" i="1"/>
  <c r="DT29" i="1" s="1"/>
  <c r="DS23" i="1"/>
  <c r="DS29" i="1" s="1"/>
  <c r="DR23" i="1"/>
  <c r="DR29" i="1" s="1"/>
  <c r="DQ23" i="1"/>
  <c r="DQ29" i="1" s="1"/>
  <c r="DP23" i="1"/>
  <c r="DP29" i="1" s="1"/>
  <c r="DO23" i="1"/>
  <c r="DO29" i="1" s="1"/>
  <c r="DN23" i="1"/>
  <c r="DN29" i="1" s="1"/>
  <c r="DM23" i="1"/>
  <c r="DM29" i="1" s="1"/>
  <c r="DL23" i="1"/>
  <c r="DL29" i="1" s="1"/>
  <c r="DK23" i="1"/>
  <c r="DK29" i="1" s="1"/>
  <c r="DJ23" i="1"/>
  <c r="DJ29" i="1" s="1"/>
  <c r="DI23" i="1"/>
  <c r="DI29" i="1" s="1"/>
  <c r="DH23" i="1"/>
  <c r="DH29" i="1" s="1"/>
  <c r="DG23" i="1"/>
  <c r="DG29" i="1" s="1"/>
  <c r="DF23" i="1"/>
  <c r="DF29" i="1" s="1"/>
  <c r="DE23" i="1"/>
  <c r="DE29" i="1" s="1"/>
  <c r="DD23" i="1"/>
  <c r="DD29" i="1" s="1"/>
  <c r="DC23" i="1"/>
  <c r="DC29" i="1" s="1"/>
  <c r="DB23" i="1"/>
  <c r="DB29" i="1" s="1"/>
  <c r="DA23" i="1"/>
  <c r="DA29" i="1" s="1"/>
  <c r="CZ23" i="1"/>
  <c r="CZ29" i="1" s="1"/>
  <c r="CY23" i="1"/>
  <c r="CY29" i="1" s="1"/>
  <c r="CX23" i="1"/>
  <c r="CX29" i="1" s="1"/>
  <c r="CW23" i="1"/>
  <c r="CW29" i="1" s="1"/>
  <c r="CV23" i="1"/>
  <c r="CV29" i="1" s="1"/>
  <c r="CU23" i="1"/>
  <c r="CU29" i="1" s="1"/>
  <c r="CT23" i="1"/>
  <c r="CT29" i="1" s="1"/>
  <c r="CS23" i="1"/>
  <c r="CS29" i="1" s="1"/>
  <c r="CR23" i="1"/>
  <c r="CR29" i="1" s="1"/>
  <c r="CQ23" i="1"/>
  <c r="CQ29" i="1" s="1"/>
  <c r="CP23" i="1"/>
  <c r="CP29" i="1" s="1"/>
  <c r="CO23" i="1"/>
  <c r="CO29" i="1" s="1"/>
  <c r="CN23" i="1"/>
  <c r="CN29" i="1" s="1"/>
  <c r="CM23" i="1"/>
  <c r="CM29" i="1" s="1"/>
  <c r="CL23" i="1"/>
  <c r="CL29" i="1" s="1"/>
  <c r="CJ23" i="1"/>
  <c r="CJ29" i="1" s="1"/>
  <c r="CI23" i="1"/>
  <c r="CI29" i="1" s="1"/>
  <c r="CH23" i="1"/>
  <c r="CH29" i="1" s="1"/>
  <c r="CG23" i="1"/>
  <c r="CG29" i="1" s="1"/>
  <c r="CF23" i="1"/>
  <c r="CF29" i="1" s="1"/>
  <c r="CD23" i="1"/>
  <c r="BU23" i="1"/>
  <c r="BU29" i="1" s="1"/>
  <c r="BQ23" i="1"/>
  <c r="BQ29" i="1" s="1"/>
  <c r="BL23" i="1"/>
  <c r="BL29" i="1" s="1"/>
  <c r="BH23" i="1"/>
  <c r="AX23" i="1" s="1"/>
  <c r="AX29" i="1" s="1"/>
  <c r="AY23" i="1"/>
  <c r="AY29" i="1" s="1"/>
  <c r="AT23" i="1"/>
  <c r="AT29" i="1" s="1"/>
  <c r="AO23" i="1"/>
  <c r="AO29" i="1" s="1"/>
  <c r="AG23" i="1"/>
  <c r="AD23" i="1"/>
  <c r="AD29" i="1" s="1"/>
  <c r="AC23" i="1"/>
  <c r="AC29" i="1" s="1"/>
  <c r="O23" i="1"/>
  <c r="O29" i="1" s="1"/>
  <c r="J23" i="1"/>
  <c r="J29" i="1" s="1"/>
  <c r="H23" i="1"/>
  <c r="H29" i="1" s="1"/>
  <c r="G23" i="1"/>
  <c r="G29" i="1" s="1"/>
  <c r="F23" i="1"/>
  <c r="F29" i="1" s="1"/>
  <c r="GA22" i="1"/>
  <c r="GA60" i="1" s="1"/>
  <c r="GA104" i="1" s="1"/>
  <c r="GA106" i="1" s="1"/>
  <c r="FZ22" i="1"/>
  <c r="FY22" i="1"/>
  <c r="FY60" i="1" s="1"/>
  <c r="FY104" i="1" s="1"/>
  <c r="FY106" i="1" s="1"/>
  <c r="FW22" i="1"/>
  <c r="FW60" i="1" s="1"/>
  <c r="FW104" i="1" s="1"/>
  <c r="FW106" i="1" s="1"/>
  <c r="FV22" i="1"/>
  <c r="FV60" i="1" s="1"/>
  <c r="FV104" i="1" s="1"/>
  <c r="FV106" i="1" s="1"/>
  <c r="FU22" i="1"/>
  <c r="FR22" i="1"/>
  <c r="FR60" i="1" s="1"/>
  <c r="FR104" i="1" s="1"/>
  <c r="FR106" i="1" s="1"/>
  <c r="FQ22" i="1"/>
  <c r="FI22" i="1"/>
  <c r="FE22" i="1"/>
  <c r="FA22" i="1"/>
  <c r="EY22" i="1"/>
  <c r="EY60" i="1" s="1"/>
  <c r="EY104" i="1" s="1"/>
  <c r="EY106" i="1" s="1"/>
  <c r="EW22" i="1"/>
  <c r="EI22" i="1"/>
  <c r="EI60" i="1" s="1"/>
  <c r="EI104" i="1" s="1"/>
  <c r="EI106" i="1" s="1"/>
  <c r="EG22" i="1"/>
  <c r="EA22" i="1"/>
  <c r="EA60" i="1" s="1"/>
  <c r="EA104" i="1" s="1"/>
  <c r="EA106" i="1" s="1"/>
  <c r="DW22" i="1"/>
  <c r="DW60" i="1" s="1"/>
  <c r="DW104" i="1" s="1"/>
  <c r="DW106" i="1" s="1"/>
  <c r="DU22" i="1"/>
  <c r="DU60" i="1" s="1"/>
  <c r="DU104" i="1" s="1"/>
  <c r="DU106" i="1" s="1"/>
  <c r="CK22" i="1"/>
  <c r="CK60" i="1" s="1"/>
  <c r="CK104" i="1" s="1"/>
  <c r="CK106" i="1" s="1"/>
  <c r="CG22" i="1"/>
  <c r="CC22" i="1"/>
  <c r="CC60" i="1" s="1"/>
  <c r="CC104" i="1" s="1"/>
  <c r="CC106" i="1" s="1"/>
  <c r="CB22" i="1"/>
  <c r="CA22" i="1"/>
  <c r="CA60" i="1" s="1"/>
  <c r="CA104" i="1" s="1"/>
  <c r="CA106" i="1" s="1"/>
  <c r="BZ22" i="1"/>
  <c r="BZ60" i="1" s="1"/>
  <c r="BZ104" i="1" s="1"/>
  <c r="BZ106" i="1" s="1"/>
  <c r="BY22" i="1"/>
  <c r="BY60" i="1" s="1"/>
  <c r="BY104" i="1" s="1"/>
  <c r="BY106" i="1" s="1"/>
  <c r="BX22" i="1"/>
  <c r="BW22" i="1"/>
  <c r="BW60" i="1" s="1"/>
  <c r="BW104" i="1" s="1"/>
  <c r="BW106" i="1" s="1"/>
  <c r="BV22" i="1"/>
  <c r="BV60" i="1" s="1"/>
  <c r="BV104" i="1" s="1"/>
  <c r="BV106" i="1" s="1"/>
  <c r="BU22" i="1"/>
  <c r="BT22" i="1"/>
  <c r="BS22" i="1"/>
  <c r="BS60" i="1" s="1"/>
  <c r="BS104" i="1" s="1"/>
  <c r="BS106" i="1" s="1"/>
  <c r="BR22" i="1"/>
  <c r="BR60" i="1" s="1"/>
  <c r="BR104" i="1" s="1"/>
  <c r="BR106" i="1" s="1"/>
  <c r="BP22" i="1"/>
  <c r="BO22" i="1"/>
  <c r="BO60" i="1" s="1"/>
  <c r="BO104" i="1" s="1"/>
  <c r="BO106" i="1" s="1"/>
  <c r="BN22" i="1"/>
  <c r="BN60" i="1" s="1"/>
  <c r="BN104" i="1" s="1"/>
  <c r="BN106" i="1" s="1"/>
  <c r="BM22" i="1"/>
  <c r="BM60" i="1" s="1"/>
  <c r="BM104" i="1" s="1"/>
  <c r="BM106" i="1" s="1"/>
  <c r="BK22" i="1"/>
  <c r="BK60" i="1" s="1"/>
  <c r="BK104" i="1" s="1"/>
  <c r="BK106" i="1" s="1"/>
  <c r="BJ22" i="1"/>
  <c r="BJ60" i="1" s="1"/>
  <c r="BJ104" i="1" s="1"/>
  <c r="BJ106" i="1" s="1"/>
  <c r="BI22" i="1"/>
  <c r="BI60" i="1" s="1"/>
  <c r="BI104" i="1" s="1"/>
  <c r="BI106" i="1" s="1"/>
  <c r="BG22" i="1"/>
  <c r="BG60" i="1" s="1"/>
  <c r="BG104" i="1" s="1"/>
  <c r="BG106" i="1" s="1"/>
  <c r="BF22" i="1"/>
  <c r="BF60" i="1" s="1"/>
  <c r="BF104" i="1" s="1"/>
  <c r="BF106" i="1" s="1"/>
  <c r="BE22" i="1"/>
  <c r="BD22" i="1"/>
  <c r="BB22" i="1"/>
  <c r="BB60" i="1" s="1"/>
  <c r="BB104" i="1" s="1"/>
  <c r="BB106" i="1" s="1"/>
  <c r="BA22" i="1"/>
  <c r="BA60" i="1" s="1"/>
  <c r="BA104" i="1" s="1"/>
  <c r="BA106" i="1" s="1"/>
  <c r="AZ22" i="1"/>
  <c r="AW22" i="1"/>
  <c r="AW60" i="1" s="1"/>
  <c r="AW104" i="1" s="1"/>
  <c r="AW106" i="1" s="1"/>
  <c r="AV22" i="1"/>
  <c r="AU22" i="1"/>
  <c r="AU60" i="1" s="1"/>
  <c r="AU104" i="1" s="1"/>
  <c r="AU106" i="1" s="1"/>
  <c r="AS22" i="1"/>
  <c r="AS60" i="1" s="1"/>
  <c r="AS104" i="1" s="1"/>
  <c r="AS106" i="1" s="1"/>
  <c r="AR22" i="1"/>
  <c r="AQ22" i="1"/>
  <c r="AQ60" i="1" s="1"/>
  <c r="AQ104" i="1" s="1"/>
  <c r="AQ106" i="1" s="1"/>
  <c r="AP22" i="1"/>
  <c r="AP60" i="1" s="1"/>
  <c r="AP104" i="1" s="1"/>
  <c r="AP106" i="1" s="1"/>
  <c r="AN22" i="1"/>
  <c r="AM22" i="1"/>
  <c r="AM60" i="1" s="1"/>
  <c r="AM104" i="1" s="1"/>
  <c r="AM106" i="1" s="1"/>
  <c r="AL22" i="1"/>
  <c r="AK22" i="1"/>
  <c r="AI22" i="1"/>
  <c r="AI60" i="1" s="1"/>
  <c r="AI104" i="1" s="1"/>
  <c r="AI106" i="1" s="1"/>
  <c r="AH22" i="1"/>
  <c r="AH60" i="1" s="1"/>
  <c r="AH104" i="1" s="1"/>
  <c r="AH106" i="1" s="1"/>
  <c r="AF22" i="1"/>
  <c r="AF60" i="1" s="1"/>
  <c r="AF104" i="1" s="1"/>
  <c r="AF106" i="1" s="1"/>
  <c r="AE22" i="1"/>
  <c r="AE60" i="1" s="1"/>
  <c r="AE104" i="1" s="1"/>
  <c r="AE106" i="1" s="1"/>
  <c r="AB22" i="1"/>
  <c r="AB60" i="1" s="1"/>
  <c r="AB104" i="1" s="1"/>
  <c r="AB106" i="1" s="1"/>
  <c r="AA22" i="1"/>
  <c r="AA60" i="1" s="1"/>
  <c r="AA104" i="1" s="1"/>
  <c r="AA106" i="1" s="1"/>
  <c r="Z22" i="1"/>
  <c r="Z60" i="1" s="1"/>
  <c r="Z104" i="1" s="1"/>
  <c r="Z106" i="1" s="1"/>
  <c r="Y22" i="1"/>
  <c r="Y60" i="1" s="1"/>
  <c r="Y104" i="1" s="1"/>
  <c r="Y106" i="1" s="1"/>
  <c r="X22" i="1"/>
  <c r="X60" i="1" s="1"/>
  <c r="X104" i="1" s="1"/>
  <c r="X106" i="1" s="1"/>
  <c r="W22" i="1"/>
  <c r="W60" i="1" s="1"/>
  <c r="W104" i="1" s="1"/>
  <c r="W106" i="1" s="1"/>
  <c r="V22" i="1"/>
  <c r="U22" i="1"/>
  <c r="U60" i="1" s="1"/>
  <c r="U104" i="1" s="1"/>
  <c r="U106" i="1" s="1"/>
  <c r="T22" i="1"/>
  <c r="T60" i="1" s="1"/>
  <c r="T104" i="1" s="1"/>
  <c r="T106" i="1" s="1"/>
  <c r="S22" i="1"/>
  <c r="S60" i="1" s="1"/>
  <c r="S104" i="1" s="1"/>
  <c r="S106" i="1" s="1"/>
  <c r="R22" i="1"/>
  <c r="R60" i="1" s="1"/>
  <c r="R104" i="1" s="1"/>
  <c r="R106" i="1" s="1"/>
  <c r="Q22" i="1"/>
  <c r="Q60" i="1" s="1"/>
  <c r="Q104" i="1" s="1"/>
  <c r="Q106" i="1" s="1"/>
  <c r="P22" i="1"/>
  <c r="N22" i="1"/>
  <c r="M22" i="1"/>
  <c r="M60" i="1" s="1"/>
  <c r="M104" i="1" s="1"/>
  <c r="M106" i="1" s="1"/>
  <c r="L22" i="1"/>
  <c r="L60" i="1" s="1"/>
  <c r="L104" i="1" s="1"/>
  <c r="L106" i="1" s="1"/>
  <c r="K22" i="1"/>
  <c r="K60" i="1" s="1"/>
  <c r="K104" i="1" s="1"/>
  <c r="K106" i="1" s="1"/>
  <c r="FP21" i="1"/>
  <c r="FO21" i="1"/>
  <c r="FT21" i="1" s="1"/>
  <c r="FN21" i="1"/>
  <c r="FN22" i="1" s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X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H21" i="1"/>
  <c r="EG21" i="1"/>
  <c r="EF21" i="1"/>
  <c r="EE21" i="1"/>
  <c r="EC21" i="1" s="1"/>
  <c r="ED21" i="1"/>
  <c r="DY21" i="1"/>
  <c r="DV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J21" i="1"/>
  <c r="CI21" i="1"/>
  <c r="CH21" i="1"/>
  <c r="CG21" i="1"/>
  <c r="CF21" i="1"/>
  <c r="CD21" i="1" s="1"/>
  <c r="CE21" i="1"/>
  <c r="DZ21" i="1" s="1"/>
  <c r="BU21" i="1"/>
  <c r="BQ21" i="1"/>
  <c r="BL21" i="1"/>
  <c r="BH21" i="1"/>
  <c r="AY21" i="1"/>
  <c r="AX21" i="1"/>
  <c r="AT21" i="1"/>
  <c r="AO21" i="1"/>
  <c r="AG21" i="1"/>
  <c r="AD21" i="1"/>
  <c r="AC21" i="1"/>
  <c r="O21" i="1"/>
  <c r="J21" i="1"/>
  <c r="I21" i="1"/>
  <c r="H21" i="1"/>
  <c r="E21" i="1" s="1"/>
  <c r="D21" i="1" s="1"/>
  <c r="G21" i="1"/>
  <c r="F21" i="1"/>
  <c r="FP20" i="1"/>
  <c r="FO20" i="1"/>
  <c r="FT20" i="1" s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X20" i="1"/>
  <c r="EC20" i="1" s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H20" i="1"/>
  <c r="EG20" i="1"/>
  <c r="EF20" i="1"/>
  <c r="EE20" i="1"/>
  <c r="ED20" i="1"/>
  <c r="EB20" i="1"/>
  <c r="DY20" i="1"/>
  <c r="DV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J20" i="1"/>
  <c r="CI20" i="1"/>
  <c r="CH20" i="1"/>
  <c r="CG20" i="1"/>
  <c r="CE20" i="1" s="1"/>
  <c r="CF20" i="1"/>
  <c r="CD20" i="1" s="1"/>
  <c r="BU20" i="1"/>
  <c r="BQ20" i="1"/>
  <c r="BL20" i="1"/>
  <c r="BH20" i="1"/>
  <c r="AY20" i="1"/>
  <c r="AX20" i="1"/>
  <c r="AT20" i="1"/>
  <c r="AO20" i="1"/>
  <c r="AG20" i="1"/>
  <c r="AD20" i="1"/>
  <c r="AC20" i="1"/>
  <c r="O20" i="1"/>
  <c r="J20" i="1"/>
  <c r="I20" i="1"/>
  <c r="H20" i="1"/>
  <c r="G20" i="1"/>
  <c r="F20" i="1"/>
  <c r="E20" i="1"/>
  <c r="D20" i="1" s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H19" i="1"/>
  <c r="EG19" i="1"/>
  <c r="EF19" i="1"/>
  <c r="EE19" i="1"/>
  <c r="EC19" i="1" s="1"/>
  <c r="ED19" i="1"/>
  <c r="DY19" i="1"/>
  <c r="DV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J19" i="1"/>
  <c r="CI19" i="1"/>
  <c r="CH19" i="1"/>
  <c r="CE19" i="1" s="1"/>
  <c r="CG19" i="1"/>
  <c r="CF19" i="1"/>
  <c r="CD19" i="1"/>
  <c r="BU19" i="1"/>
  <c r="BQ19" i="1"/>
  <c r="BL19" i="1"/>
  <c r="BH19" i="1"/>
  <c r="AX19" i="1" s="1"/>
  <c r="AY19" i="1"/>
  <c r="AT19" i="1"/>
  <c r="AT22" i="1" s="1"/>
  <c r="AO19" i="1"/>
  <c r="AO22" i="1" s="1"/>
  <c r="AO60" i="1" s="1"/>
  <c r="AG19" i="1"/>
  <c r="AD19" i="1"/>
  <c r="AC19" i="1"/>
  <c r="AC22" i="1" s="1"/>
  <c r="O19" i="1"/>
  <c r="J19" i="1"/>
  <c r="I19" i="1"/>
  <c r="H19" i="1"/>
  <c r="G19" i="1"/>
  <c r="E19" i="1" s="1"/>
  <c r="D19" i="1" s="1"/>
  <c r="F19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O18" i="1"/>
  <c r="FO22" i="1" s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X18" i="1"/>
  <c r="EX22" i="1" s="1"/>
  <c r="EV18" i="1"/>
  <c r="EU18" i="1"/>
  <c r="FS18" i="1" s="1"/>
  <c r="ET18" i="1"/>
  <c r="ET22" i="1" s="1"/>
  <c r="ET60" i="1" s="1"/>
  <c r="ES18" i="1"/>
  <c r="ES22" i="1" s="1"/>
  <c r="ER18" i="1"/>
  <c r="EQ18" i="1"/>
  <c r="EP18" i="1"/>
  <c r="EP22" i="1" s="1"/>
  <c r="EP60" i="1" s="1"/>
  <c r="EO18" i="1"/>
  <c r="EO22" i="1" s="1"/>
  <c r="EN18" i="1"/>
  <c r="EM18" i="1"/>
  <c r="EL18" i="1"/>
  <c r="EL22" i="1" s="1"/>
  <c r="EL60" i="1" s="1"/>
  <c r="EK18" i="1"/>
  <c r="EK22" i="1" s="1"/>
  <c r="EJ18" i="1"/>
  <c r="EH18" i="1"/>
  <c r="EG18" i="1"/>
  <c r="EF18" i="1"/>
  <c r="EE18" i="1"/>
  <c r="ED18" i="1"/>
  <c r="DY18" i="1"/>
  <c r="DV18" i="1"/>
  <c r="DT18" i="1"/>
  <c r="DS18" i="1"/>
  <c r="DR18" i="1"/>
  <c r="DR22" i="1" s="1"/>
  <c r="DR60" i="1" s="1"/>
  <c r="DQ18" i="1"/>
  <c r="DQ22" i="1" s="1"/>
  <c r="DP18" i="1"/>
  <c r="DO18" i="1"/>
  <c r="DN18" i="1"/>
  <c r="DN22" i="1" s="1"/>
  <c r="DM18" i="1"/>
  <c r="DM22" i="1" s="1"/>
  <c r="DM60" i="1" s="1"/>
  <c r="DL18" i="1"/>
  <c r="DK18" i="1"/>
  <c r="DJ18" i="1"/>
  <c r="DJ22" i="1" s="1"/>
  <c r="DI18" i="1"/>
  <c r="DI22" i="1" s="1"/>
  <c r="DI60" i="1" s="1"/>
  <c r="DH18" i="1"/>
  <c r="DG18" i="1"/>
  <c r="DF18" i="1"/>
  <c r="DF22" i="1" s="1"/>
  <c r="DE18" i="1"/>
  <c r="DE22" i="1" s="1"/>
  <c r="DE60" i="1" s="1"/>
  <c r="DE104" i="1" s="1"/>
  <c r="DE106" i="1" s="1"/>
  <c r="DD18" i="1"/>
  <c r="DC18" i="1"/>
  <c r="DB18" i="1"/>
  <c r="DB22" i="1" s="1"/>
  <c r="DA18" i="1"/>
  <c r="DA22" i="1" s="1"/>
  <c r="DA60" i="1" s="1"/>
  <c r="DA104" i="1" s="1"/>
  <c r="DA106" i="1" s="1"/>
  <c r="CZ18" i="1"/>
  <c r="CY18" i="1"/>
  <c r="CX18" i="1"/>
  <c r="CX22" i="1" s="1"/>
  <c r="CW18" i="1"/>
  <c r="CW22" i="1" s="1"/>
  <c r="CW60" i="1" s="1"/>
  <c r="CW104" i="1" s="1"/>
  <c r="CW106" i="1" s="1"/>
  <c r="CV18" i="1"/>
  <c r="CU18" i="1"/>
  <c r="CT18" i="1"/>
  <c r="CT22" i="1" s="1"/>
  <c r="CS18" i="1"/>
  <c r="CS22" i="1" s="1"/>
  <c r="CS60" i="1" s="1"/>
  <c r="CS104" i="1" s="1"/>
  <c r="CS106" i="1" s="1"/>
  <c r="CR18" i="1"/>
  <c r="CQ18" i="1"/>
  <c r="CP18" i="1"/>
  <c r="CP22" i="1" s="1"/>
  <c r="CO18" i="1"/>
  <c r="CO22" i="1" s="1"/>
  <c r="CO60" i="1" s="1"/>
  <c r="CO104" i="1" s="1"/>
  <c r="CO106" i="1" s="1"/>
  <c r="CN18" i="1"/>
  <c r="CM18" i="1"/>
  <c r="CL18" i="1"/>
  <c r="CL22" i="1" s="1"/>
  <c r="CJ18" i="1"/>
  <c r="CI18" i="1"/>
  <c r="CH18" i="1"/>
  <c r="CG18" i="1"/>
  <c r="CE18" i="1" s="1"/>
  <c r="CF18" i="1"/>
  <c r="CD18" i="1" s="1"/>
  <c r="BU18" i="1"/>
  <c r="BQ18" i="1"/>
  <c r="BQ22" i="1" s="1"/>
  <c r="BL18" i="1"/>
  <c r="BH18" i="1"/>
  <c r="AY18" i="1"/>
  <c r="AX18" i="1"/>
  <c r="AT18" i="1"/>
  <c r="AO18" i="1"/>
  <c r="AG18" i="1"/>
  <c r="AD18" i="1"/>
  <c r="AC18" i="1"/>
  <c r="O18" i="1"/>
  <c r="J18" i="1"/>
  <c r="I18" i="1"/>
  <c r="H18" i="1"/>
  <c r="G18" i="1"/>
  <c r="F18" i="1"/>
  <c r="E18" i="1"/>
  <c r="D18" i="1" s="1"/>
  <c r="A18" i="1"/>
  <c r="FP17" i="1"/>
  <c r="FO17" i="1"/>
  <c r="FN17" i="1"/>
  <c r="FM17" i="1"/>
  <c r="FM22" i="1" s="1"/>
  <c r="FL17" i="1"/>
  <c r="FK17" i="1"/>
  <c r="FK22" i="1" s="1"/>
  <c r="FJ17" i="1"/>
  <c r="FJ22" i="1" s="1"/>
  <c r="FI17" i="1"/>
  <c r="FH17" i="1"/>
  <c r="FH22" i="1" s="1"/>
  <c r="FH60" i="1" s="1"/>
  <c r="FG17" i="1"/>
  <c r="FG22" i="1" s="1"/>
  <c r="FF17" i="1"/>
  <c r="FF22" i="1" s="1"/>
  <c r="FE17" i="1"/>
  <c r="FD17" i="1"/>
  <c r="FD22" i="1" s="1"/>
  <c r="FD60" i="1" s="1"/>
  <c r="FC17" i="1"/>
  <c r="FC22" i="1" s="1"/>
  <c r="FB17" i="1"/>
  <c r="FB22" i="1" s="1"/>
  <c r="FA17" i="1"/>
  <c r="EZ17" i="1"/>
  <c r="EZ22" i="1" s="1"/>
  <c r="EZ60" i="1" s="1"/>
  <c r="EX17" i="1"/>
  <c r="EW17" i="1"/>
  <c r="EV17" i="1"/>
  <c r="EV22" i="1" s="1"/>
  <c r="EU17" i="1"/>
  <c r="EU22" i="1" s="1"/>
  <c r="EU60" i="1" s="1"/>
  <c r="ET17" i="1"/>
  <c r="ES17" i="1"/>
  <c r="ER17" i="1"/>
  <c r="ER22" i="1" s="1"/>
  <c r="EQ17" i="1"/>
  <c r="EQ22" i="1" s="1"/>
  <c r="EQ60" i="1" s="1"/>
  <c r="EP17" i="1"/>
  <c r="EO17" i="1"/>
  <c r="EN17" i="1"/>
  <c r="EN22" i="1" s="1"/>
  <c r="EM17" i="1"/>
  <c r="EM22" i="1" s="1"/>
  <c r="EM60" i="1" s="1"/>
  <c r="EL17" i="1"/>
  <c r="EK17" i="1"/>
  <c r="EJ17" i="1"/>
  <c r="EJ22" i="1" s="1"/>
  <c r="EH17" i="1"/>
  <c r="EH22" i="1" s="1"/>
  <c r="EG17" i="1"/>
  <c r="EF17" i="1"/>
  <c r="EF22" i="1" s="1"/>
  <c r="EE17" i="1"/>
  <c r="EE22" i="1" s="1"/>
  <c r="ED17" i="1"/>
  <c r="ED22" i="1" s="1"/>
  <c r="DY17" i="1"/>
  <c r="DY22" i="1" s="1"/>
  <c r="DY60" i="1" s="1"/>
  <c r="DV17" i="1"/>
  <c r="DV22" i="1" s="1"/>
  <c r="DT17" i="1"/>
  <c r="DT22" i="1" s="1"/>
  <c r="DS17" i="1"/>
  <c r="DS22" i="1" s="1"/>
  <c r="DS60" i="1" s="1"/>
  <c r="DR17" i="1"/>
  <c r="DQ17" i="1"/>
  <c r="DP17" i="1"/>
  <c r="DP22" i="1" s="1"/>
  <c r="DO17" i="1"/>
  <c r="DO22" i="1" s="1"/>
  <c r="DN17" i="1"/>
  <c r="DM17" i="1"/>
  <c r="DL17" i="1"/>
  <c r="DL22" i="1" s="1"/>
  <c r="DK17" i="1"/>
  <c r="DK22" i="1" s="1"/>
  <c r="DK60" i="1" s="1"/>
  <c r="DJ17" i="1"/>
  <c r="DI17" i="1"/>
  <c r="DH17" i="1"/>
  <c r="DH22" i="1" s="1"/>
  <c r="DG17" i="1"/>
  <c r="DG22" i="1" s="1"/>
  <c r="DG60" i="1" s="1"/>
  <c r="DF17" i="1"/>
  <c r="DE17" i="1"/>
  <c r="DD17" i="1"/>
  <c r="DD22" i="1" s="1"/>
  <c r="DC17" i="1"/>
  <c r="DC22" i="1" s="1"/>
  <c r="DC60" i="1" s="1"/>
  <c r="DB17" i="1"/>
  <c r="DA17" i="1"/>
  <c r="CZ17" i="1"/>
  <c r="CZ22" i="1" s="1"/>
  <c r="CY17" i="1"/>
  <c r="CY22" i="1" s="1"/>
  <c r="CY60" i="1" s="1"/>
  <c r="CX17" i="1"/>
  <c r="CW17" i="1"/>
  <c r="CV17" i="1"/>
  <c r="CV22" i="1" s="1"/>
  <c r="CU17" i="1"/>
  <c r="CU22" i="1" s="1"/>
  <c r="CU60" i="1" s="1"/>
  <c r="CT17" i="1"/>
  <c r="CS17" i="1"/>
  <c r="CR17" i="1"/>
  <c r="CR22" i="1" s="1"/>
  <c r="CQ17" i="1"/>
  <c r="CQ22" i="1" s="1"/>
  <c r="CQ60" i="1" s="1"/>
  <c r="CP17" i="1"/>
  <c r="CO17" i="1"/>
  <c r="CN17" i="1"/>
  <c r="CN22" i="1" s="1"/>
  <c r="CM17" i="1"/>
  <c r="CM22" i="1" s="1"/>
  <c r="CM60" i="1" s="1"/>
  <c r="CL17" i="1"/>
  <c r="CJ17" i="1"/>
  <c r="CJ22" i="1" s="1"/>
  <c r="CI17" i="1"/>
  <c r="CI22" i="1" s="1"/>
  <c r="CH17" i="1"/>
  <c r="CH22" i="1" s="1"/>
  <c r="CH60" i="1" s="1"/>
  <c r="CG17" i="1"/>
  <c r="CF17" i="1"/>
  <c r="CF22" i="1" s="1"/>
  <c r="CD17" i="1"/>
  <c r="BU17" i="1"/>
  <c r="BQ17" i="1"/>
  <c r="BL17" i="1"/>
  <c r="BL22" i="1" s="1"/>
  <c r="BH17" i="1"/>
  <c r="BH22" i="1" s="1"/>
  <c r="BG17" i="1"/>
  <c r="BC17" i="1"/>
  <c r="BC22" i="1" s="1"/>
  <c r="BC60" i="1" s="1"/>
  <c r="BC104" i="1" s="1"/>
  <c r="BC106" i="1" s="1"/>
  <c r="AY17" i="1"/>
  <c r="AY22" i="1" s="1"/>
  <c r="AT17" i="1"/>
  <c r="AO17" i="1"/>
  <c r="AG17" i="1"/>
  <c r="AG22" i="1" s="1"/>
  <c r="AD17" i="1"/>
  <c r="AD22" i="1" s="1"/>
  <c r="AC17" i="1"/>
  <c r="O17" i="1"/>
  <c r="O22" i="1" s="1"/>
  <c r="J17" i="1"/>
  <c r="J22" i="1" s="1"/>
  <c r="J60" i="1" s="1"/>
  <c r="J104" i="1" s="1"/>
  <c r="J106" i="1" s="1"/>
  <c r="I17" i="1"/>
  <c r="I22" i="1" s="1"/>
  <c r="H17" i="1"/>
  <c r="G17" i="1"/>
  <c r="G22" i="1" s="1"/>
  <c r="G60" i="1" s="1"/>
  <c r="F17" i="1"/>
  <c r="F22" i="1" s="1"/>
  <c r="E17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AT60" i="1" l="1"/>
  <c r="AT104" i="1" s="1"/>
  <c r="AT106" i="1" s="1"/>
  <c r="CD22" i="1"/>
  <c r="DD60" i="1"/>
  <c r="DD104" i="1" s="1"/>
  <c r="DD106" i="1" s="1"/>
  <c r="DT60" i="1"/>
  <c r="DT104" i="1" s="1"/>
  <c r="DT106" i="1" s="1"/>
  <c r="EJ60" i="1"/>
  <c r="EJ104" i="1" s="1"/>
  <c r="EJ106" i="1" s="1"/>
  <c r="DX18" i="1"/>
  <c r="DZ18" i="1"/>
  <c r="DX20" i="1"/>
  <c r="DZ20" i="1"/>
  <c r="E22" i="1"/>
  <c r="AD60" i="1"/>
  <c r="AD104" i="1" s="1"/>
  <c r="AD106" i="1" s="1"/>
  <c r="CJ60" i="1"/>
  <c r="CJ104" i="1" s="1"/>
  <c r="CJ106" i="1" s="1"/>
  <c r="BQ60" i="1"/>
  <c r="BQ104" i="1" s="1"/>
  <c r="BQ106" i="1" s="1"/>
  <c r="EB18" i="1"/>
  <c r="FS22" i="1"/>
  <c r="FS60" i="1" s="1"/>
  <c r="FS104" i="1" s="1"/>
  <c r="FS106" i="1" s="1"/>
  <c r="FP18" i="1"/>
  <c r="DX31" i="1"/>
  <c r="DZ31" i="1"/>
  <c r="D37" i="1"/>
  <c r="V37" i="1"/>
  <c r="N37" i="1" s="1"/>
  <c r="I37" i="1" s="1"/>
  <c r="DX38" i="1"/>
  <c r="DZ38" i="1"/>
  <c r="DX24" i="1"/>
  <c r="DZ24" i="1"/>
  <c r="DX36" i="1"/>
  <c r="DZ36" i="1"/>
  <c r="DX41" i="1"/>
  <c r="DZ41" i="1"/>
  <c r="FP22" i="1"/>
  <c r="FP60" i="1" s="1"/>
  <c r="DZ26" i="1"/>
  <c r="DX26" i="1"/>
  <c r="V31" i="1"/>
  <c r="D31" i="1"/>
  <c r="V32" i="1"/>
  <c r="N32" i="1" s="1"/>
  <c r="I32" i="1" s="1"/>
  <c r="D32" i="1"/>
  <c r="DX32" i="1"/>
  <c r="DZ32" i="1"/>
  <c r="D35" i="1"/>
  <c r="V35" i="1"/>
  <c r="N35" i="1" s="1"/>
  <c r="I35" i="1" s="1"/>
  <c r="V36" i="1"/>
  <c r="N36" i="1" s="1"/>
  <c r="I36" i="1" s="1"/>
  <c r="D36" i="1"/>
  <c r="AG29" i="1"/>
  <c r="CR60" i="1"/>
  <c r="CR104" i="1" s="1"/>
  <c r="CR106" i="1" s="1"/>
  <c r="DP60" i="1"/>
  <c r="DP104" i="1" s="1"/>
  <c r="DP106" i="1" s="1"/>
  <c r="FM60" i="1"/>
  <c r="DJ60" i="1"/>
  <c r="DZ19" i="1"/>
  <c r="DX19" i="1"/>
  <c r="DZ27" i="1"/>
  <c r="DX27" i="1"/>
  <c r="E33" i="1"/>
  <c r="AX17" i="1"/>
  <c r="AX22" i="1" s="1"/>
  <c r="CE17" i="1"/>
  <c r="EC18" i="1"/>
  <c r="FT19" i="1"/>
  <c r="EB21" i="1"/>
  <c r="EB17" i="1"/>
  <c r="EB22" i="1" s="1"/>
  <c r="EB19" i="1"/>
  <c r="DX21" i="1"/>
  <c r="D17" i="1"/>
  <c r="D22" i="1" s="1"/>
  <c r="EC17" i="1"/>
  <c r="EC22" i="1" s="1"/>
  <c r="FT18" i="1"/>
  <c r="AN60" i="1"/>
  <c r="AN104" i="1" s="1"/>
  <c r="AN106" i="1" s="1"/>
  <c r="AR60" i="1"/>
  <c r="AR104" i="1" s="1"/>
  <c r="AR106" i="1" s="1"/>
  <c r="AV60" i="1"/>
  <c r="AV104" i="1" s="1"/>
  <c r="AV106" i="1" s="1"/>
  <c r="AZ60" i="1"/>
  <c r="AZ104" i="1" s="1"/>
  <c r="AZ106" i="1" s="1"/>
  <c r="BD60" i="1"/>
  <c r="BD104" i="1" s="1"/>
  <c r="BD106" i="1" s="1"/>
  <c r="BP60" i="1"/>
  <c r="BP104" i="1" s="1"/>
  <c r="BP106" i="1" s="1"/>
  <c r="BT60" i="1"/>
  <c r="BT104" i="1" s="1"/>
  <c r="BT106" i="1" s="1"/>
  <c r="BX60" i="1"/>
  <c r="BX104" i="1" s="1"/>
  <c r="BX106" i="1" s="1"/>
  <c r="CB60" i="1"/>
  <c r="CB104" i="1" s="1"/>
  <c r="CB106" i="1" s="1"/>
  <c r="FQ60" i="1"/>
  <c r="FU60" i="1"/>
  <c r="FU104" i="1" s="1"/>
  <c r="FU106" i="1" s="1"/>
  <c r="FZ60" i="1"/>
  <c r="FZ104" i="1" s="1"/>
  <c r="FZ106" i="1" s="1"/>
  <c r="E23" i="1"/>
  <c r="BE23" i="1"/>
  <c r="BE29" i="1" s="1"/>
  <c r="EC23" i="1"/>
  <c r="EC29" i="1" s="1"/>
  <c r="EC26" i="1"/>
  <c r="AG28" i="1"/>
  <c r="D28" i="1" s="1"/>
  <c r="EE29" i="1"/>
  <c r="EE60" i="1" s="1"/>
  <c r="EE104" i="1" s="1"/>
  <c r="EE106" i="1" s="1"/>
  <c r="D30" i="1"/>
  <c r="CE30" i="1"/>
  <c r="AX31" i="1"/>
  <c r="AX32" i="1"/>
  <c r="AX33" i="1" s="1"/>
  <c r="EX33" i="1"/>
  <c r="FO33" i="1"/>
  <c r="FO60" i="1" s="1"/>
  <c r="FO104" i="1" s="1"/>
  <c r="FO106" i="1" s="1"/>
  <c r="H59" i="1"/>
  <c r="AC59" i="1"/>
  <c r="AC60" i="1" s="1"/>
  <c r="AC104" i="1" s="1"/>
  <c r="AC106" i="1" s="1"/>
  <c r="AT59" i="1"/>
  <c r="BL59" i="1"/>
  <c r="BL60" i="1" s="1"/>
  <c r="BL104" i="1" s="1"/>
  <c r="BL106" i="1" s="1"/>
  <c r="CE34" i="1"/>
  <c r="CI59" i="1"/>
  <c r="CI60" i="1" s="1"/>
  <c r="CI104" i="1" s="1"/>
  <c r="CI106" i="1" s="1"/>
  <c r="CN59" i="1"/>
  <c r="CN60" i="1" s="1"/>
  <c r="CN104" i="1" s="1"/>
  <c r="CN106" i="1" s="1"/>
  <c r="CR59" i="1"/>
  <c r="CV59" i="1"/>
  <c r="CV60" i="1" s="1"/>
  <c r="CV104" i="1" s="1"/>
  <c r="CV106" i="1" s="1"/>
  <c r="CZ59" i="1"/>
  <c r="CZ60" i="1" s="1"/>
  <c r="CZ104" i="1" s="1"/>
  <c r="CZ106" i="1" s="1"/>
  <c r="DD59" i="1"/>
  <c r="DH59" i="1"/>
  <c r="DH60" i="1" s="1"/>
  <c r="DH104" i="1" s="1"/>
  <c r="DH106" i="1" s="1"/>
  <c r="DL59" i="1"/>
  <c r="DL60" i="1" s="1"/>
  <c r="DL104" i="1" s="1"/>
  <c r="DL106" i="1" s="1"/>
  <c r="DQ59" i="1"/>
  <c r="DQ60" i="1" s="1"/>
  <c r="DQ104" i="1" s="1"/>
  <c r="DQ106" i="1" s="1"/>
  <c r="DV59" i="1"/>
  <c r="DV60" i="1" s="1"/>
  <c r="DV104" i="1" s="1"/>
  <c r="DV106" i="1" s="1"/>
  <c r="EB34" i="1"/>
  <c r="EF59" i="1"/>
  <c r="EF60" i="1" s="1"/>
  <c r="EF104" i="1" s="1"/>
  <c r="EF106" i="1" s="1"/>
  <c r="EK59" i="1"/>
  <c r="EK60" i="1" s="1"/>
  <c r="EK104" i="1" s="1"/>
  <c r="EK106" i="1" s="1"/>
  <c r="EO59" i="1"/>
  <c r="EO60" i="1" s="1"/>
  <c r="EO104" i="1" s="1"/>
  <c r="EO106" i="1" s="1"/>
  <c r="ES59" i="1"/>
  <c r="ES60" i="1" s="1"/>
  <c r="ES104" i="1" s="1"/>
  <c r="ES106" i="1" s="1"/>
  <c r="EX59" i="1"/>
  <c r="EX60" i="1" s="1"/>
  <c r="EX104" i="1" s="1"/>
  <c r="EX106" i="1" s="1"/>
  <c r="FC59" i="1"/>
  <c r="FC60" i="1" s="1"/>
  <c r="FC104" i="1" s="1"/>
  <c r="FC106" i="1" s="1"/>
  <c r="FG59" i="1"/>
  <c r="FG60" i="1" s="1"/>
  <c r="FG104" i="1" s="1"/>
  <c r="FG106" i="1" s="1"/>
  <c r="FK59" i="1"/>
  <c r="FK60" i="1" s="1"/>
  <c r="FK104" i="1" s="1"/>
  <c r="FK106" i="1" s="1"/>
  <c r="FO59" i="1"/>
  <c r="FT34" i="1"/>
  <c r="DO59" i="1"/>
  <c r="DO60" i="1" s="1"/>
  <c r="DO104" i="1" s="1"/>
  <c r="DO106" i="1" s="1"/>
  <c r="D38" i="1"/>
  <c r="EC38" i="1"/>
  <c r="EB39" i="1"/>
  <c r="EC39" i="1"/>
  <c r="CE40" i="1"/>
  <c r="E41" i="1"/>
  <c r="EB41" i="1"/>
  <c r="CD42" i="1"/>
  <c r="EC42" i="1"/>
  <c r="EB42" i="1"/>
  <c r="DZ43" i="1"/>
  <c r="D47" i="1"/>
  <c r="V47" i="1"/>
  <c r="N47" i="1" s="1"/>
  <c r="I47" i="1" s="1"/>
  <c r="V49" i="1"/>
  <c r="N49" i="1" s="1"/>
  <c r="I49" i="1" s="1"/>
  <c r="D49" i="1"/>
  <c r="DZ53" i="1"/>
  <c r="DX53" i="1"/>
  <c r="DX58" i="1"/>
  <c r="DZ58" i="1"/>
  <c r="EG60" i="1"/>
  <c r="FA60" i="1"/>
  <c r="FE60" i="1"/>
  <c r="FI60" i="1"/>
  <c r="DZ25" i="1"/>
  <c r="DZ28" i="1"/>
  <c r="BH29" i="1"/>
  <c r="BH60" i="1" s="1"/>
  <c r="BH104" i="1" s="1"/>
  <c r="BH106" i="1" s="1"/>
  <c r="H33" i="1"/>
  <c r="CF33" i="1"/>
  <c r="CF60" i="1" s="1"/>
  <c r="CF104" i="1" s="1"/>
  <c r="CF106" i="1" s="1"/>
  <c r="DZ35" i="1"/>
  <c r="FT37" i="1"/>
  <c r="FT38" i="1"/>
  <c r="D39" i="1"/>
  <c r="V39" i="1"/>
  <c r="N39" i="1" s="1"/>
  <c r="I39" i="1" s="1"/>
  <c r="V40" i="1"/>
  <c r="N40" i="1" s="1"/>
  <c r="I40" i="1" s="1"/>
  <c r="V43" i="1"/>
  <c r="N43" i="1" s="1"/>
  <c r="I43" i="1" s="1"/>
  <c r="D43" i="1"/>
  <c r="V46" i="1"/>
  <c r="N46" i="1" s="1"/>
  <c r="I46" i="1" s="1"/>
  <c r="D46" i="1"/>
  <c r="DX47" i="1"/>
  <c r="DZ47" i="1"/>
  <c r="V48" i="1"/>
  <c r="N48" i="1" s="1"/>
  <c r="I48" i="1" s="1"/>
  <c r="D48" i="1"/>
  <c r="D51" i="1"/>
  <c r="V51" i="1"/>
  <c r="N51" i="1" s="1"/>
  <c r="I51" i="1" s="1"/>
  <c r="DX54" i="1"/>
  <c r="DZ54" i="1"/>
  <c r="BU60" i="1"/>
  <c r="CG60" i="1"/>
  <c r="CE23" i="1"/>
  <c r="FT23" i="1"/>
  <c r="FT29" i="1" s="1"/>
  <c r="EB25" i="1"/>
  <c r="EB29" i="1" s="1"/>
  <c r="CD27" i="1"/>
  <c r="CD29" i="1" s="1"/>
  <c r="EB28" i="1"/>
  <c r="F59" i="1"/>
  <c r="F60" i="1" s="1"/>
  <c r="F104" i="1" s="1"/>
  <c r="F106" i="1" s="1"/>
  <c r="E34" i="1"/>
  <c r="AY59" i="1"/>
  <c r="AY60" i="1" s="1"/>
  <c r="AY104" i="1" s="1"/>
  <c r="AY106" i="1" s="1"/>
  <c r="BE34" i="1"/>
  <c r="CD35" i="1"/>
  <c r="EB35" i="1"/>
  <c r="FT35" i="1"/>
  <c r="EC36" i="1"/>
  <c r="EC59" i="1" s="1"/>
  <c r="CE37" i="1"/>
  <c r="AG40" i="1"/>
  <c r="D40" i="1" s="1"/>
  <c r="AL59" i="1"/>
  <c r="AL60" i="1" s="1"/>
  <c r="AL104" i="1" s="1"/>
  <c r="AL106" i="1" s="1"/>
  <c r="BE40" i="1"/>
  <c r="CD43" i="1"/>
  <c r="EC43" i="1"/>
  <c r="EB43" i="1"/>
  <c r="V45" i="1"/>
  <c r="N45" i="1" s="1"/>
  <c r="I45" i="1" s="1"/>
  <c r="D45" i="1"/>
  <c r="DZ56" i="1"/>
  <c r="DX56" i="1"/>
  <c r="H22" i="1"/>
  <c r="H60" i="1" s="1"/>
  <c r="H104" i="1" s="1"/>
  <c r="H106" i="1" s="1"/>
  <c r="AK60" i="1"/>
  <c r="AK104" i="1" s="1"/>
  <c r="AK106" i="1" s="1"/>
  <c r="FT17" i="1"/>
  <c r="FT22" i="1" s="1"/>
  <c r="GB106" i="1"/>
  <c r="CD34" i="1"/>
  <c r="EN59" i="1"/>
  <c r="EN60" i="1" s="1"/>
  <c r="EN104" i="1" s="1"/>
  <c r="EN106" i="1" s="1"/>
  <c r="ER59" i="1"/>
  <c r="ER60" i="1" s="1"/>
  <c r="ER104" i="1" s="1"/>
  <c r="ER106" i="1" s="1"/>
  <c r="EV59" i="1"/>
  <c r="EV60" i="1" s="1"/>
  <c r="EV104" i="1" s="1"/>
  <c r="EV106" i="1" s="1"/>
  <c r="FB59" i="1"/>
  <c r="FB60" i="1" s="1"/>
  <c r="FB104" i="1" s="1"/>
  <c r="FB106" i="1" s="1"/>
  <c r="FF59" i="1"/>
  <c r="FF60" i="1" s="1"/>
  <c r="FF104" i="1" s="1"/>
  <c r="FF106" i="1" s="1"/>
  <c r="FJ59" i="1"/>
  <c r="FJ60" i="1" s="1"/>
  <c r="FJ104" i="1" s="1"/>
  <c r="FJ106" i="1" s="1"/>
  <c r="FN59" i="1"/>
  <c r="FN60" i="1" s="1"/>
  <c r="FN104" i="1" s="1"/>
  <c r="FN106" i="1" s="1"/>
  <c r="EW59" i="1"/>
  <c r="EW60" i="1" s="1"/>
  <c r="EW104" i="1" s="1"/>
  <c r="EW106" i="1" s="1"/>
  <c r="P59" i="1"/>
  <c r="P60" i="1" s="1"/>
  <c r="P104" i="1" s="1"/>
  <c r="P106" i="1" s="1"/>
  <c r="O37" i="1"/>
  <c r="O59" i="1" s="1"/>
  <c r="O60" i="1" s="1"/>
  <c r="O104" i="1" s="1"/>
  <c r="O106" i="1" s="1"/>
  <c r="DX39" i="1"/>
  <c r="FT40" i="1"/>
  <c r="FT41" i="1"/>
  <c r="V42" i="1"/>
  <c r="N42" i="1" s="1"/>
  <c r="I42" i="1" s="1"/>
  <c r="D42" i="1"/>
  <c r="FT43" i="1"/>
  <c r="V44" i="1"/>
  <c r="N44" i="1" s="1"/>
  <c r="I44" i="1" s="1"/>
  <c r="D44" i="1"/>
  <c r="V50" i="1"/>
  <c r="N50" i="1" s="1"/>
  <c r="I50" i="1" s="1"/>
  <c r="D50" i="1"/>
  <c r="DZ51" i="1"/>
  <c r="DX51" i="1"/>
  <c r="DZ57" i="1"/>
  <c r="DX57" i="1"/>
  <c r="CL59" i="1"/>
  <c r="CL60" i="1" s="1"/>
  <c r="CL104" i="1" s="1"/>
  <c r="CL106" i="1" s="1"/>
  <c r="CP59" i="1"/>
  <c r="CP60" i="1" s="1"/>
  <c r="CP104" i="1" s="1"/>
  <c r="CP106" i="1" s="1"/>
  <c r="CT59" i="1"/>
  <c r="CT60" i="1" s="1"/>
  <c r="CT104" i="1" s="1"/>
  <c r="CT106" i="1" s="1"/>
  <c r="CX59" i="1"/>
  <c r="CX60" i="1" s="1"/>
  <c r="CX104" i="1" s="1"/>
  <c r="CX106" i="1" s="1"/>
  <c r="DB59" i="1"/>
  <c r="DB60" i="1" s="1"/>
  <c r="DB104" i="1" s="1"/>
  <c r="DB106" i="1" s="1"/>
  <c r="DF59" i="1"/>
  <c r="DF60" i="1" s="1"/>
  <c r="DF104" i="1" s="1"/>
  <c r="DF106" i="1" s="1"/>
  <c r="DJ59" i="1"/>
  <c r="DN59" i="1"/>
  <c r="DN60" i="1" s="1"/>
  <c r="DN104" i="1" s="1"/>
  <c r="DN106" i="1" s="1"/>
  <c r="ED59" i="1"/>
  <c r="ED60" i="1" s="1"/>
  <c r="ED104" i="1" s="1"/>
  <c r="ED106" i="1" s="1"/>
  <c r="EH59" i="1"/>
  <c r="EH60" i="1" s="1"/>
  <c r="EH104" i="1" s="1"/>
  <c r="EH106" i="1" s="1"/>
  <c r="AX47" i="1"/>
  <c r="AX59" i="1" s="1"/>
  <c r="EC56" i="1"/>
  <c r="CE61" i="1"/>
  <c r="E63" i="1"/>
  <c r="AX63" i="1"/>
  <c r="AX68" i="1" s="1"/>
  <c r="AY68" i="1"/>
  <c r="BE63" i="1"/>
  <c r="BE68" i="1" s="1"/>
  <c r="EB63" i="1"/>
  <c r="FT63" i="1"/>
  <c r="FT68" i="1" s="1"/>
  <c r="DX71" i="1"/>
  <c r="DZ71" i="1"/>
  <c r="DZ44" i="1"/>
  <c r="DZ45" i="1"/>
  <c r="DZ46" i="1"/>
  <c r="FT46" i="1"/>
  <c r="DZ48" i="1"/>
  <c r="DZ49" i="1"/>
  <c r="DZ50" i="1"/>
  <c r="DZ52" i="1"/>
  <c r="DZ55" i="1"/>
  <c r="EC61" i="1"/>
  <c r="EC62" i="1" s="1"/>
  <c r="EB61" i="1"/>
  <c r="EB62" i="1" s="1"/>
  <c r="CF68" i="1"/>
  <c r="CD63" i="1"/>
  <c r="CD68" i="1" s="1"/>
  <c r="V64" i="1"/>
  <c r="N64" i="1" s="1"/>
  <c r="I64" i="1" s="1"/>
  <c r="D64" i="1"/>
  <c r="EB44" i="1"/>
  <c r="EB45" i="1"/>
  <c r="EB46" i="1"/>
  <c r="EB48" i="1"/>
  <c r="EB49" i="1"/>
  <c r="EB50" i="1"/>
  <c r="CD51" i="1"/>
  <c r="EB52" i="1"/>
  <c r="CD53" i="1"/>
  <c r="EB55" i="1"/>
  <c r="CD57" i="1"/>
  <c r="EE62" i="1"/>
  <c r="EC68" i="1"/>
  <c r="DX65" i="1"/>
  <c r="DZ65" i="1"/>
  <c r="E61" i="1"/>
  <c r="BU68" i="1"/>
  <c r="DY68" i="1"/>
  <c r="DY104" i="1" s="1"/>
  <c r="DY106" i="1" s="1"/>
  <c r="FN68" i="1"/>
  <c r="BE64" i="1"/>
  <c r="CE66" i="1"/>
  <c r="BE67" i="1"/>
  <c r="ED68" i="1"/>
  <c r="BL103" i="1"/>
  <c r="CF103" i="1"/>
  <c r="CD69" i="1"/>
  <c r="DI103" i="1"/>
  <c r="DI104" i="1" s="1"/>
  <c r="DI106" i="1" s="1"/>
  <c r="DM103" i="1"/>
  <c r="DM104" i="1" s="1"/>
  <c r="DM106" i="1" s="1"/>
  <c r="DQ103" i="1"/>
  <c r="DV103" i="1"/>
  <c r="CD70" i="1"/>
  <c r="EB71" i="1"/>
  <c r="EC71" i="1"/>
  <c r="AX72" i="1"/>
  <c r="EC72" i="1"/>
  <c r="FT72" i="1"/>
  <c r="FT74" i="1"/>
  <c r="E75" i="1"/>
  <c r="D75" i="1" s="1"/>
  <c r="EB75" i="1"/>
  <c r="FT75" i="1"/>
  <c r="EC75" i="1"/>
  <c r="E76" i="1"/>
  <c r="D76" i="1" s="1"/>
  <c r="EB76" i="1"/>
  <c r="CD77" i="1"/>
  <c r="AO68" i="1"/>
  <c r="AO104" i="1" s="1"/>
  <c r="AO106" i="1" s="1"/>
  <c r="EK68" i="1"/>
  <c r="EO68" i="1"/>
  <c r="ES68" i="1"/>
  <c r="EB65" i="1"/>
  <c r="E66" i="1"/>
  <c r="D66" i="1" s="1"/>
  <c r="D67" i="1"/>
  <c r="EU68" i="1"/>
  <c r="EU104" i="1" s="1"/>
  <c r="EU106" i="1" s="1"/>
  <c r="E69" i="1"/>
  <c r="I103" i="1"/>
  <c r="AX69" i="1"/>
  <c r="EE103" i="1"/>
  <c r="EC69" i="1"/>
  <c r="D70" i="1"/>
  <c r="AX70" i="1"/>
  <c r="EC70" i="1"/>
  <c r="E72" i="1"/>
  <c r="D72" i="1" s="1"/>
  <c r="CD72" i="1"/>
  <c r="CD73" i="1"/>
  <c r="DX77" i="1"/>
  <c r="DZ77" i="1"/>
  <c r="DX80" i="1"/>
  <c r="DZ80" i="1"/>
  <c r="DX81" i="1"/>
  <c r="DZ81" i="1"/>
  <c r="DX83" i="1"/>
  <c r="DZ83" i="1"/>
  <c r="DX84" i="1"/>
  <c r="DZ84" i="1"/>
  <c r="DZ86" i="1"/>
  <c r="DX86" i="1"/>
  <c r="FO103" i="1"/>
  <c r="FT69" i="1"/>
  <c r="N103" i="1"/>
  <c r="I70" i="1"/>
  <c r="FT70" i="1"/>
  <c r="DX73" i="1"/>
  <c r="DZ76" i="1"/>
  <c r="DX76" i="1"/>
  <c r="DZ91" i="1"/>
  <c r="DX91" i="1"/>
  <c r="DX93" i="1"/>
  <c r="DZ93" i="1"/>
  <c r="CG68" i="1"/>
  <c r="CE63" i="1"/>
  <c r="FE68" i="1"/>
  <c r="FI68" i="1"/>
  <c r="CE64" i="1"/>
  <c r="EC65" i="1"/>
  <c r="CE67" i="1"/>
  <c r="DX69" i="1"/>
  <c r="EB69" i="1"/>
  <c r="DZ72" i="1"/>
  <c r="DX72" i="1"/>
  <c r="CE74" i="1"/>
  <c r="CE103" i="1" s="1"/>
  <c r="EC76" i="1"/>
  <c r="FT76" i="1"/>
  <c r="FQ103" i="1"/>
  <c r="FP77" i="1"/>
  <c r="DZ79" i="1"/>
  <c r="DX79" i="1"/>
  <c r="DZ82" i="1"/>
  <c r="DX82" i="1"/>
  <c r="DX87" i="1"/>
  <c r="DZ87" i="1"/>
  <c r="DX88" i="1"/>
  <c r="DZ88" i="1"/>
  <c r="DZ90" i="1"/>
  <c r="DX90" i="1"/>
  <c r="G103" i="1"/>
  <c r="G104" i="1" s="1"/>
  <c r="G106" i="1" s="1"/>
  <c r="O103" i="1"/>
  <c r="AO103" i="1"/>
  <c r="BH103" i="1"/>
  <c r="CH103" i="1"/>
  <c r="CH104" i="1" s="1"/>
  <c r="CH106" i="1" s="1"/>
  <c r="CM103" i="1"/>
  <c r="CM104" i="1" s="1"/>
  <c r="CM106" i="1" s="1"/>
  <c r="CQ103" i="1"/>
  <c r="CQ104" i="1" s="1"/>
  <c r="CQ106" i="1" s="1"/>
  <c r="CU103" i="1"/>
  <c r="CU104" i="1" s="1"/>
  <c r="CU106" i="1" s="1"/>
  <c r="CY103" i="1"/>
  <c r="CY104" i="1" s="1"/>
  <c r="CY106" i="1" s="1"/>
  <c r="DC103" i="1"/>
  <c r="DC104" i="1" s="1"/>
  <c r="DC106" i="1" s="1"/>
  <c r="DG103" i="1"/>
  <c r="DG104" i="1" s="1"/>
  <c r="DG106" i="1" s="1"/>
  <c r="DK103" i="1"/>
  <c r="DK104" i="1" s="1"/>
  <c r="DK106" i="1" s="1"/>
  <c r="DO103" i="1"/>
  <c r="DS103" i="1"/>
  <c r="DS104" i="1" s="1"/>
  <c r="DS106" i="1" s="1"/>
  <c r="DY103" i="1"/>
  <c r="ED103" i="1"/>
  <c r="EH103" i="1"/>
  <c r="EM103" i="1"/>
  <c r="EM104" i="1" s="1"/>
  <c r="EM106" i="1" s="1"/>
  <c r="EQ103" i="1"/>
  <c r="EQ104" i="1" s="1"/>
  <c r="EQ106" i="1" s="1"/>
  <c r="EU103" i="1"/>
  <c r="FA103" i="1"/>
  <c r="FE103" i="1"/>
  <c r="FI103" i="1"/>
  <c r="FM103" i="1"/>
  <c r="DX78" i="1"/>
  <c r="EC78" i="1"/>
  <c r="DX85" i="1"/>
  <c r="EC85" i="1"/>
  <c r="DX89" i="1"/>
  <c r="EC89" i="1"/>
  <c r="EC91" i="1"/>
  <c r="CD92" i="1"/>
  <c r="EB93" i="1"/>
  <c r="DZ102" i="1"/>
  <c r="DX102" i="1"/>
  <c r="FT78" i="1"/>
  <c r="EC79" i="1"/>
  <c r="FT81" i="1"/>
  <c r="EC82" i="1"/>
  <c r="FT85" i="1"/>
  <c r="EC86" i="1"/>
  <c r="FT89" i="1"/>
  <c r="EC90" i="1"/>
  <c r="AX91" i="1"/>
  <c r="FT91" i="1"/>
  <c r="DX92" i="1"/>
  <c r="DZ94" i="1"/>
  <c r="CE95" i="1"/>
  <c r="DX99" i="1"/>
  <c r="DZ99" i="1"/>
  <c r="DX100" i="1"/>
  <c r="DZ100" i="1"/>
  <c r="FT95" i="1"/>
  <c r="EC95" i="1"/>
  <c r="EB98" i="1"/>
  <c r="DF103" i="1"/>
  <c r="DJ103" i="1"/>
  <c r="DN103" i="1"/>
  <c r="DR103" i="1"/>
  <c r="DR104" i="1" s="1"/>
  <c r="DR106" i="1" s="1"/>
  <c r="EG103" i="1"/>
  <c r="EL103" i="1"/>
  <c r="EL104" i="1" s="1"/>
  <c r="EL106" i="1" s="1"/>
  <c r="EP103" i="1"/>
  <c r="EP104" i="1" s="1"/>
  <c r="EP106" i="1" s="1"/>
  <c r="ET103" i="1"/>
  <c r="ET104" i="1" s="1"/>
  <c r="ET106" i="1" s="1"/>
  <c r="EZ103" i="1"/>
  <c r="EZ104" i="1" s="1"/>
  <c r="EZ106" i="1" s="1"/>
  <c r="FD103" i="1"/>
  <c r="FD104" i="1" s="1"/>
  <c r="FD106" i="1" s="1"/>
  <c r="FH103" i="1"/>
  <c r="FH104" i="1" s="1"/>
  <c r="FH106" i="1" s="1"/>
  <c r="FP103" i="1"/>
  <c r="FT92" i="1"/>
  <c r="FT93" i="1"/>
  <c r="EB94" i="1"/>
  <c r="FT94" i="1"/>
  <c r="EC94" i="1"/>
  <c r="EB95" i="1"/>
  <c r="DX96" i="1"/>
  <c r="DZ96" i="1"/>
  <c r="DX97" i="1"/>
  <c r="DZ97" i="1"/>
  <c r="DZ101" i="1"/>
  <c r="DX101" i="1"/>
  <c r="DX98" i="1"/>
  <c r="EC98" i="1"/>
  <c r="EC101" i="1"/>
  <c r="DZ105" i="1"/>
  <c r="DX105" i="1"/>
  <c r="FT105" i="1"/>
  <c r="FT98" i="1"/>
  <c r="CD102" i="1"/>
  <c r="EW105" i="1"/>
  <c r="EC105" i="1" s="1"/>
  <c r="BE60" i="1" l="1"/>
  <c r="BE104" i="1" s="1"/>
  <c r="BE106" i="1" s="1"/>
  <c r="EB103" i="1"/>
  <c r="DZ63" i="1"/>
  <c r="DX63" i="1"/>
  <c r="CE68" i="1"/>
  <c r="FT103" i="1"/>
  <c r="CD103" i="1"/>
  <c r="EB68" i="1"/>
  <c r="V63" i="1"/>
  <c r="D63" i="1"/>
  <c r="D68" i="1" s="1"/>
  <c r="E68" i="1"/>
  <c r="DZ37" i="1"/>
  <c r="DX37" i="1"/>
  <c r="E59" i="1"/>
  <c r="V34" i="1"/>
  <c r="D34" i="1"/>
  <c r="D59" i="1" s="1"/>
  <c r="CG104" i="1"/>
  <c r="CG106" i="1" s="1"/>
  <c r="FI104" i="1"/>
  <c r="FI106" i="1" s="1"/>
  <c r="EG104" i="1"/>
  <c r="EG106" i="1" s="1"/>
  <c r="D33" i="1"/>
  <c r="AX60" i="1"/>
  <c r="CD60" i="1"/>
  <c r="CD104" i="1" s="1"/>
  <c r="CD106" i="1" s="1"/>
  <c r="EC103" i="1"/>
  <c r="DZ66" i="1"/>
  <c r="DX66" i="1"/>
  <c r="DX61" i="1"/>
  <c r="DX62" i="1" s="1"/>
  <c r="DZ61" i="1"/>
  <c r="DZ62" i="1" s="1"/>
  <c r="CE62" i="1"/>
  <c r="BE59" i="1"/>
  <c r="BU104" i="1"/>
  <c r="BU106" i="1" s="1"/>
  <c r="FE104" i="1"/>
  <c r="FE106" i="1" s="1"/>
  <c r="FT59" i="1"/>
  <c r="FT60" i="1" s="1"/>
  <c r="FT104" i="1" s="1"/>
  <c r="FT106" i="1" s="1"/>
  <c r="EC60" i="1"/>
  <c r="EB60" i="1"/>
  <c r="EB104" i="1" s="1"/>
  <c r="EB106" i="1" s="1"/>
  <c r="DZ17" i="1"/>
  <c r="DZ22" i="1" s="1"/>
  <c r="DX17" i="1"/>
  <c r="DX22" i="1" s="1"/>
  <c r="CE22" i="1"/>
  <c r="DJ104" i="1"/>
  <c r="DJ106" i="1" s="1"/>
  <c r="DZ64" i="1"/>
  <c r="DX64" i="1"/>
  <c r="E62" i="1"/>
  <c r="D61" i="1"/>
  <c r="D62" i="1" s="1"/>
  <c r="CD59" i="1"/>
  <c r="DZ23" i="1"/>
  <c r="DZ29" i="1" s="1"/>
  <c r="CE29" i="1"/>
  <c r="DX23" i="1"/>
  <c r="DX29" i="1" s="1"/>
  <c r="FA104" i="1"/>
  <c r="FA106" i="1" s="1"/>
  <c r="V41" i="1"/>
  <c r="N41" i="1" s="1"/>
  <c r="I41" i="1" s="1"/>
  <c r="D41" i="1"/>
  <c r="CE59" i="1"/>
  <c r="DZ34" i="1"/>
  <c r="DX34" i="1"/>
  <c r="FQ104" i="1"/>
  <c r="FQ106" i="1" s="1"/>
  <c r="D60" i="1"/>
  <c r="D104" i="1" s="1"/>
  <c r="D106" i="1" s="1"/>
  <c r="FM104" i="1"/>
  <c r="FM106" i="1" s="1"/>
  <c r="DX74" i="1"/>
  <c r="DZ74" i="1"/>
  <c r="DZ103" i="1" s="1"/>
  <c r="E103" i="1"/>
  <c r="D69" i="1"/>
  <c r="D103" i="1" s="1"/>
  <c r="DZ95" i="1"/>
  <c r="DX95" i="1"/>
  <c r="DX103" i="1" s="1"/>
  <c r="DZ67" i="1"/>
  <c r="DX67" i="1"/>
  <c r="AX103" i="1"/>
  <c r="AG59" i="1"/>
  <c r="AG60" i="1" s="1"/>
  <c r="AG104" i="1" s="1"/>
  <c r="AG106" i="1" s="1"/>
  <c r="DZ40" i="1"/>
  <c r="DX40" i="1"/>
  <c r="EB59" i="1"/>
  <c r="DX30" i="1"/>
  <c r="DX33" i="1" s="1"/>
  <c r="CE33" i="1"/>
  <c r="DZ30" i="1"/>
  <c r="DZ33" i="1" s="1"/>
  <c r="D23" i="1"/>
  <c r="D29" i="1" s="1"/>
  <c r="E29" i="1"/>
  <c r="E60" i="1" s="1"/>
  <c r="E104" i="1" s="1"/>
  <c r="E106" i="1" s="1"/>
  <c r="V23" i="1"/>
  <c r="V33" i="1"/>
  <c r="N31" i="1"/>
  <c r="FP104" i="1"/>
  <c r="FP106" i="1" s="1"/>
  <c r="V29" i="1" l="1"/>
  <c r="V60" i="1" s="1"/>
  <c r="V104" i="1" s="1"/>
  <c r="V106" i="1" s="1"/>
  <c r="N23" i="1"/>
  <c r="CE60" i="1"/>
  <c r="CE104" i="1" s="1"/>
  <c r="CE106" i="1" s="1"/>
  <c r="EC104" i="1"/>
  <c r="EC106" i="1" s="1"/>
  <c r="AX104" i="1"/>
  <c r="AX106" i="1" s="1"/>
  <c r="N63" i="1"/>
  <c r="V68" i="1"/>
  <c r="DX59" i="1"/>
  <c r="DX60" i="1"/>
  <c r="DX68" i="1"/>
  <c r="N33" i="1"/>
  <c r="I31" i="1"/>
  <c r="I33" i="1" s="1"/>
  <c r="DZ59" i="1"/>
  <c r="DZ60" i="1"/>
  <c r="DZ104" i="1" s="1"/>
  <c r="DZ106" i="1" s="1"/>
  <c r="V59" i="1"/>
  <c r="N34" i="1"/>
  <c r="DZ68" i="1"/>
  <c r="N68" i="1" l="1"/>
  <c r="I63" i="1"/>
  <c r="I68" i="1" s="1"/>
  <c r="N29" i="1"/>
  <c r="I23" i="1"/>
  <c r="I29" i="1" s="1"/>
  <c r="I60" i="1" s="1"/>
  <c r="DX104" i="1"/>
  <c r="DX106" i="1" s="1"/>
  <c r="N59" i="1"/>
  <c r="I34" i="1"/>
  <c r="I59" i="1" s="1"/>
  <c r="I104" i="1" l="1"/>
  <c r="I106" i="1" s="1"/>
  <c r="N60" i="1"/>
  <c r="N104" i="1" s="1"/>
  <c r="N106" i="1" s="1"/>
</calcChain>
</file>

<file path=xl/sharedStrings.xml><?xml version="1.0" encoding="utf-8"?>
<sst xmlns="http://schemas.openxmlformats.org/spreadsheetml/2006/main" count="382" uniqueCount="325">
  <si>
    <t xml:space="preserve">ИЗМЕНЕНИЯ  
в Протокол № 09 от 17.05.2024г.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</si>
  <si>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</si>
  <si>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</si>
  <si>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</si>
  <si>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</si>
  <si>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</si>
  <si>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</si>
  <si>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</si>
  <si>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</si>
  <si>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</si>
  <si>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</si>
  <si>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</si>
  <si>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</si>
  <si>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</si>
  <si>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</si>
  <si>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</si>
  <si>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</si>
  <si>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</si>
  <si>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Справочно: диспансеризация в случаях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</si>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</sst>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2" fillId="0" borderId="0"/>
    <xf numFmtId="0" fontId="33" fillId="0" borderId="0"/>
    <xf numFmtId="0" fontId="34" fillId="0" borderId="0"/>
    <xf numFmtId="0" fontId="25" fillId="0" borderId="0"/>
    <xf numFmtId="0" fontId="2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2" applyFont="1" applyFill="1"/>
    <xf numFmtId="0" fontId="4" fillId="0" borderId="1" xfId="2" applyFont="1" applyFill="1" applyBorder="1" applyAlignment="1">
      <alignment horizontal="left" wrapText="1"/>
    </xf>
    <xf numFmtId="0" fontId="2" fillId="0" borderId="1" xfId="2" applyFont="1" applyBorder="1" applyAlignment="1"/>
    <xf numFmtId="0" fontId="5" fillId="0" borderId="1" xfId="2" applyFont="1" applyFill="1" applyBorder="1" applyAlignment="1">
      <alignment vertical="center"/>
    </xf>
    <xf numFmtId="0" fontId="6" fillId="0" borderId="0" xfId="2" applyFont="1" applyFill="1"/>
    <xf numFmtId="0" fontId="4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6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17" fillId="3" borderId="8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1" xfId="3" applyFont="1" applyFill="1" applyBorder="1" applyAlignment="1">
      <alignment horizontal="center" vertical="center" wrapText="1"/>
    </xf>
    <xf numFmtId="0" fontId="18" fillId="7" borderId="2" xfId="3" applyFont="1" applyFill="1" applyBorder="1" applyAlignment="1">
      <alignment horizontal="center" vertical="center" textRotation="90" wrapText="1"/>
    </xf>
    <xf numFmtId="0" fontId="18" fillId="8" borderId="3" xfId="5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center" vertical="center" wrapText="1"/>
    </xf>
    <xf numFmtId="0" fontId="18" fillId="9" borderId="2" xfId="3" applyFont="1" applyFill="1" applyBorder="1" applyAlignment="1">
      <alignment horizontal="center" vertical="center" textRotation="90" wrapText="1"/>
    </xf>
    <xf numFmtId="0" fontId="18" fillId="0" borderId="2" xfId="3" applyFont="1" applyFill="1" applyBorder="1" applyAlignment="1">
      <alignment horizontal="center" vertical="center" textRotation="90"/>
    </xf>
    <xf numFmtId="0" fontId="18" fillId="8" borderId="2" xfId="5" applyFont="1" applyFill="1" applyBorder="1" applyAlignment="1">
      <alignment horizontal="center" vertical="center" textRotation="90" wrapText="1"/>
    </xf>
    <xf numFmtId="0" fontId="12" fillId="6" borderId="3" xfId="2" applyFont="1" applyFill="1" applyBorder="1" applyAlignment="1">
      <alignment horizontal="center" textRotation="90" wrapText="1"/>
    </xf>
    <xf numFmtId="0" fontId="6" fillId="2" borderId="8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7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12" borderId="3" xfId="2" applyFont="1" applyFill="1" applyBorder="1" applyAlignment="1">
      <alignment horizontal="center" vertical="center" textRotation="90" wrapText="1"/>
    </xf>
    <xf numFmtId="0" fontId="6" fillId="13" borderId="3" xfId="2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18" fillId="0" borderId="12" xfId="3" applyFont="1" applyFill="1" applyBorder="1" applyAlignment="1">
      <alignment horizontal="center" vertical="center" wrapText="1"/>
    </xf>
    <xf numFmtId="0" fontId="18" fillId="7" borderId="8" xfId="3" applyFont="1" applyFill="1" applyBorder="1" applyAlignment="1">
      <alignment horizontal="center" vertical="center" textRotation="90" wrapText="1"/>
    </xf>
    <xf numFmtId="0" fontId="21" fillId="8" borderId="8" xfId="5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9" borderId="8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/>
    </xf>
    <xf numFmtId="0" fontId="18" fillId="8" borderId="8" xfId="5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horizontal="center" wrapText="1"/>
    </xf>
    <xf numFmtId="0" fontId="6" fillId="14" borderId="3" xfId="2" applyFont="1" applyFill="1" applyBorder="1" applyAlignment="1">
      <alignment horizontal="center" vertical="center" textRotation="90" wrapText="1"/>
    </xf>
    <xf numFmtId="0" fontId="6" fillId="14" borderId="2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" fillId="11" borderId="3" xfId="2" applyFont="1" applyFill="1" applyBorder="1" applyAlignment="1">
      <alignment vertical="center"/>
    </xf>
    <xf numFmtId="0" fontId="6" fillId="7" borderId="3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6" fillId="14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7" fillId="2" borderId="13" xfId="3" applyFont="1" applyFill="1" applyBorder="1" applyAlignment="1">
      <alignment horizontal="center" vertical="center" wrapText="1"/>
    </xf>
    <xf numFmtId="0" fontId="17" fillId="2" borderId="14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7" fillId="2" borderId="3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22" fillId="2" borderId="5" xfId="3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textRotation="90" wrapText="1"/>
    </xf>
    <xf numFmtId="0" fontId="22" fillId="2" borderId="14" xfId="3" applyFont="1" applyFill="1" applyBorder="1" applyAlignment="1">
      <alignment horizontal="center" vertical="center" wrapText="1"/>
    </xf>
    <xf numFmtId="0" fontId="18" fillId="0" borderId="12" xfId="3" applyFont="1" applyFill="1" applyBorder="1" applyAlignment="1">
      <alignment horizontal="center" vertical="center" textRotation="90" wrapText="1"/>
    </xf>
    <xf numFmtId="0" fontId="6" fillId="0" borderId="12" xfId="3" applyFont="1" applyFill="1" applyBorder="1" applyAlignment="1">
      <alignment horizontal="center" vertical="center" textRotation="90" wrapText="1"/>
    </xf>
    <xf numFmtId="0" fontId="17" fillId="3" borderId="12" xfId="3" applyFont="1" applyFill="1" applyBorder="1" applyAlignment="1">
      <alignment horizontal="center" vertical="center" wrapText="1"/>
    </xf>
    <xf numFmtId="0" fontId="18" fillId="7" borderId="12" xfId="3" applyFont="1" applyFill="1" applyBorder="1" applyAlignment="1">
      <alignment horizontal="center" vertical="center" textRotation="90" wrapText="1"/>
    </xf>
    <xf numFmtId="0" fontId="21" fillId="8" borderId="12" xfId="5" applyFont="1" applyFill="1" applyBorder="1" applyAlignment="1">
      <alignment horizontal="center" vertical="center" textRotation="90" wrapText="1"/>
    </xf>
    <xf numFmtId="0" fontId="18" fillId="4" borderId="12" xfId="3" applyFont="1" applyFill="1" applyBorder="1" applyAlignment="1">
      <alignment horizontal="center" vertical="center" textRotation="90" wrapText="1"/>
    </xf>
    <xf numFmtId="0" fontId="18" fillId="9" borderId="12" xfId="3" applyFont="1" applyFill="1" applyBorder="1" applyAlignment="1">
      <alignment horizontal="center" vertical="center" textRotation="90" wrapText="1"/>
    </xf>
    <xf numFmtId="0" fontId="18" fillId="0" borderId="12" xfId="3" applyFont="1" applyFill="1" applyBorder="1" applyAlignment="1">
      <alignment horizontal="center" vertical="center" textRotation="90"/>
    </xf>
    <xf numFmtId="0" fontId="18" fillId="8" borderId="12" xfId="5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6" fillId="2" borderId="12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/>
    </xf>
    <xf numFmtId="0" fontId="23" fillId="2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5" borderId="3" xfId="2" applyFont="1" applyFill="1" applyBorder="1" applyAlignment="1">
      <alignment horizontal="center"/>
    </xf>
    <xf numFmtId="0" fontId="12" fillId="15" borderId="6" xfId="2" applyFont="1" applyFill="1" applyBorder="1" applyAlignment="1">
      <alignment horizontal="right"/>
    </xf>
    <xf numFmtId="1" fontId="24" fillId="15" borderId="6" xfId="2" applyNumberFormat="1" applyFont="1" applyFill="1" applyBorder="1" applyAlignment="1">
      <alignment wrapText="1"/>
    </xf>
    <xf numFmtId="0" fontId="23" fillId="0" borderId="3" xfId="6" applyFont="1" applyFill="1" applyBorder="1" applyAlignment="1">
      <alignment horizontal="center"/>
    </xf>
    <xf numFmtId="0" fontId="23" fillId="14" borderId="3" xfId="2" applyFont="1" applyFill="1" applyBorder="1" applyAlignment="1">
      <alignment vertical="center" wrapText="1"/>
    </xf>
    <xf numFmtId="49" fontId="23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5" fontId="6" fillId="16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vertical="center" wrapText="1"/>
    </xf>
    <xf numFmtId="164" fontId="6" fillId="12" borderId="3" xfId="2" applyNumberFormat="1" applyFont="1" applyFill="1" applyBorder="1" applyAlignment="1">
      <alignment horizontal="center" vertical="center" wrapText="1"/>
    </xf>
    <xf numFmtId="164" fontId="6" fillId="17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0" fontId="26" fillId="19" borderId="3" xfId="2" applyFont="1" applyFill="1" applyBorder="1"/>
    <xf numFmtId="0" fontId="27" fillId="19" borderId="3" xfId="2" applyFont="1" applyFill="1" applyBorder="1" applyAlignment="1">
      <alignment horizontal="left" wrapText="1"/>
    </xf>
    <xf numFmtId="0" fontId="27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11" borderId="3" xfId="2" applyNumberFormat="1" applyFont="1" applyFill="1" applyBorder="1" applyAlignment="1">
      <alignment horizontal="center" vertical="center" wrapText="1"/>
    </xf>
    <xf numFmtId="164" fontId="6" fillId="13" borderId="3" xfId="2" applyNumberFormat="1" applyFont="1" applyFill="1" applyBorder="1" applyAlignment="1">
      <alignment horizontal="center" vertical="center" wrapText="1"/>
    </xf>
    <xf numFmtId="49" fontId="23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8" fillId="0" borderId="3" xfId="6" applyFont="1" applyFill="1" applyBorder="1" applyAlignment="1">
      <alignment horizontal="center"/>
    </xf>
    <xf numFmtId="164" fontId="6" fillId="5" borderId="3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/>
    <xf numFmtId="0" fontId="29" fillId="0" borderId="0" xfId="2" applyFont="1" applyFill="1"/>
    <xf numFmtId="0" fontId="12" fillId="0" borderId="0" xfId="2" applyFont="1" applyFill="1"/>
    <xf numFmtId="164" fontId="30" fillId="7" borderId="3" xfId="2" applyNumberFormat="1" applyFont="1" applyFill="1" applyBorder="1" applyAlignment="1">
      <alignment horizontal="center" vertical="center" wrapText="1"/>
    </xf>
    <xf numFmtId="164" fontId="30" fillId="0" borderId="3" xfId="2" applyNumberFormat="1" applyFont="1" applyFill="1" applyBorder="1" applyAlignment="1">
      <alignment horizontal="center" vertical="center" wrapText="1"/>
    </xf>
    <xf numFmtId="164" fontId="6" fillId="18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vertical="center" wrapText="1"/>
    </xf>
    <xf numFmtId="0" fontId="27" fillId="2" borderId="3" xfId="6" applyFont="1" applyFill="1" applyBorder="1" applyAlignment="1">
      <alignment vertical="center" wrapText="1"/>
    </xf>
    <xf numFmtId="0" fontId="27" fillId="0" borderId="3" xfId="6" applyFont="1" applyFill="1" applyBorder="1" applyAlignment="1">
      <alignment vertical="center" wrapText="1"/>
    </xf>
    <xf numFmtId="0" fontId="23" fillId="0" borderId="3" xfId="2" applyFont="1" applyFill="1" applyBorder="1"/>
    <xf numFmtId="164" fontId="31" fillId="0" borderId="3" xfId="2" applyNumberFormat="1" applyFont="1" applyFill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left" wrapText="1"/>
    </xf>
    <xf numFmtId="0" fontId="23" fillId="0" borderId="3" xfId="6" applyFont="1" applyFill="1" applyBorder="1" applyAlignment="1">
      <alignment horizontal="left" wrapText="1"/>
    </xf>
    <xf numFmtId="164" fontId="6" fillId="20" borderId="3" xfId="2" applyNumberFormat="1" applyFont="1" applyFill="1" applyBorder="1" applyAlignment="1">
      <alignment horizontal="center" vertical="center" wrapText="1"/>
    </xf>
    <xf numFmtId="0" fontId="3" fillId="0" borderId="3" xfId="7" applyFont="1" applyFill="1" applyBorder="1"/>
    <xf numFmtId="0" fontId="3" fillId="0" borderId="3" xfId="2" applyFont="1" applyFill="1" applyBorder="1"/>
    <xf numFmtId="164" fontId="12" fillId="7" borderId="3" xfId="2" applyNumberFormat="1" applyFont="1" applyFill="1" applyBorder="1"/>
    <xf numFmtId="164" fontId="12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0" fontId="29" fillId="19" borderId="3" xfId="7" applyFont="1" applyFill="1" applyBorder="1"/>
    <xf numFmtId="164" fontId="12" fillId="2" borderId="3" xfId="2" applyNumberFormat="1" applyFont="1" applyFill="1" applyBorder="1"/>
    <xf numFmtId="0" fontId="31" fillId="0" borderId="0" xfId="2" applyFont="1" applyFill="1"/>
    <xf numFmtId="0" fontId="23" fillId="0" borderId="0" xfId="2" applyFont="1" applyFill="1"/>
    <xf numFmtId="3" fontId="7" fillId="21" borderId="0" xfId="2" applyNumberFormat="1" applyFont="1" applyFill="1"/>
    <xf numFmtId="41" fontId="7" fillId="0" borderId="0" xfId="1" applyNumberFormat="1" applyFont="1" applyFill="1"/>
    <xf numFmtId="0" fontId="7" fillId="0" borderId="1" xfId="2" applyFont="1" applyFill="1" applyBorder="1" applyAlignment="1">
      <alignment vertical="center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_&#1048;&#1047;&#1052;5_&#1074;%20319-&#1087;&#1055;/&#1040;&#1055;&#1055;_&#1089;&#1087;&#1077;&#1094;&#1080;&#1072;&#1083;&#1100;&#1085;&#1086;&#1089;&#1090;&#1080;%20&#1085;&#1077;&#1086;&#1090;&#1083;&#1086;&#1078;%20&#1079;&#1072;&#1073;&#1086;&#1083;_&#1080;&#1079;&#1084;%20&#1074;%20&#1055;&#1043;&#1043;_&#1080;&#1079;&#1084;%20&#1074;%20319-&#108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_&#1050;&#1057;%20&#1050;&#1057;&#10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_&#1042;&#1052;&#1055;_&#1059;&#1060;_&#1087;&#1088;&#1086;&#1092;&#1080;&#1083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%20_&#1044;&#1057;%20&#1050;&#1057;&#104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"/>
      <sheetName val="2024_АПП_забол"/>
      <sheetName val="2024_НМП"/>
      <sheetName val="изменения _АПП_профил"/>
      <sheetName val="изменения 2024_АПП_забол"/>
      <sheetName val="изм 2024_НМП"/>
      <sheetName val="Новый_АПП_профил 24_ПГГ"/>
      <sheetName val="новый 2023_АПП_профил "/>
      <sheetName val="новый 2024_АПП_забол "/>
      <sheetName val="новый 2024_НМП "/>
      <sheetName val="Янв-март 2024 пр7"/>
      <sheetName val="2023_АПП_забол_посещ"/>
      <sheetName val="Т_5.5._ЗПТ_обращ,посещ"/>
    </sheetNames>
    <sheetDataSet>
      <sheetData sheetId="0" refreshError="1"/>
      <sheetData sheetId="1" refreshError="1"/>
      <sheetData sheetId="2" refreshError="1"/>
      <sheetData sheetId="3">
        <row r="10">
          <cell r="AB10">
            <v>1526</v>
          </cell>
        </row>
        <row r="11">
          <cell r="AB11">
            <v>0</v>
          </cell>
        </row>
        <row r="12">
          <cell r="AB12">
            <v>0</v>
          </cell>
        </row>
        <row r="13">
          <cell r="AB13">
            <v>0</v>
          </cell>
        </row>
        <row r="14">
          <cell r="AB14">
            <v>0</v>
          </cell>
        </row>
        <row r="16">
          <cell r="AB16">
            <v>0</v>
          </cell>
        </row>
        <row r="17">
          <cell r="AB17">
            <v>0</v>
          </cell>
        </row>
        <row r="18">
          <cell r="AB18">
            <v>0</v>
          </cell>
        </row>
        <row r="19">
          <cell r="AB19">
            <v>0</v>
          </cell>
        </row>
        <row r="20">
          <cell r="AB20">
            <v>3052</v>
          </cell>
        </row>
        <row r="21">
          <cell r="AB21">
            <v>3052</v>
          </cell>
        </row>
        <row r="23">
          <cell r="AB23">
            <v>0</v>
          </cell>
        </row>
        <row r="24">
          <cell r="AB24">
            <v>3052</v>
          </cell>
        </row>
        <row r="25">
          <cell r="AB25">
            <v>382</v>
          </cell>
        </row>
        <row r="27">
          <cell r="AB27">
            <v>0</v>
          </cell>
        </row>
        <row r="28">
          <cell r="AB28">
            <v>382</v>
          </cell>
        </row>
        <row r="29">
          <cell r="AB29">
            <v>0</v>
          </cell>
        </row>
        <row r="30">
          <cell r="AB30">
            <v>382</v>
          </cell>
        </row>
        <row r="31">
          <cell r="AB31">
            <v>382</v>
          </cell>
        </row>
        <row r="32">
          <cell r="AB32">
            <v>0</v>
          </cell>
        </row>
        <row r="33">
          <cell r="AB33">
            <v>1908</v>
          </cell>
        </row>
        <row r="34">
          <cell r="AB34">
            <v>382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1908</v>
          </cell>
        </row>
        <row r="39">
          <cell r="AB39">
            <v>382</v>
          </cell>
        </row>
        <row r="40">
          <cell r="AB40">
            <v>1908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6">
          <cell r="AB56">
            <v>300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81">
          <cell r="AB81">
            <v>0</v>
          </cell>
        </row>
        <row r="82">
          <cell r="AB82">
            <v>0</v>
          </cell>
        </row>
        <row r="83">
          <cell r="AB83">
            <v>0</v>
          </cell>
        </row>
        <row r="84">
          <cell r="AB84">
            <v>0</v>
          </cell>
        </row>
        <row r="85">
          <cell r="AB85">
            <v>0</v>
          </cell>
        </row>
        <row r="86">
          <cell r="AB86">
            <v>0</v>
          </cell>
        </row>
        <row r="87">
          <cell r="AB87">
            <v>0</v>
          </cell>
        </row>
        <row r="88">
          <cell r="AB88">
            <v>0</v>
          </cell>
        </row>
        <row r="89">
          <cell r="AB89">
            <v>0</v>
          </cell>
        </row>
        <row r="90">
          <cell r="AB90">
            <v>0</v>
          </cell>
        </row>
        <row r="91">
          <cell r="AB91">
            <v>0</v>
          </cell>
        </row>
        <row r="92">
          <cell r="AB92">
            <v>0</v>
          </cell>
        </row>
        <row r="93">
          <cell r="AB93">
            <v>0</v>
          </cell>
        </row>
        <row r="94">
          <cell r="AB94">
            <v>0</v>
          </cell>
        </row>
        <row r="95">
          <cell r="AB9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</sheetNames>
    <sheetDataSet>
      <sheetData sheetId="0"/>
      <sheetData sheetId="1">
        <row r="13">
          <cell r="E13">
            <v>0</v>
          </cell>
          <cell r="F13">
            <v>0</v>
          </cell>
          <cell r="H13">
            <v>0</v>
          </cell>
          <cell r="I13">
            <v>0</v>
          </cell>
          <cell r="W13">
            <v>0</v>
          </cell>
          <cell r="Z13">
            <v>0</v>
          </cell>
          <cell r="AG13">
            <v>0</v>
          </cell>
          <cell r="AN13">
            <v>0</v>
          </cell>
          <cell r="AS13">
            <v>0</v>
          </cell>
          <cell r="AU13">
            <v>0</v>
          </cell>
          <cell r="AY13">
            <v>0</v>
          </cell>
          <cell r="BK13">
            <v>0</v>
          </cell>
          <cell r="BS13">
            <v>0</v>
          </cell>
          <cell r="BX13">
            <v>0</v>
          </cell>
          <cell r="CA13">
            <v>0</v>
          </cell>
          <cell r="CB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DB13">
            <v>0</v>
          </cell>
          <cell r="DG13">
            <v>0</v>
          </cell>
          <cell r="EA13">
            <v>0</v>
          </cell>
          <cell r="EN13">
            <v>0</v>
          </cell>
          <cell r="EV13">
            <v>0</v>
          </cell>
          <cell r="EZ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IB13">
            <v>0</v>
          </cell>
          <cell r="IM13">
            <v>0</v>
          </cell>
          <cell r="IW13">
            <v>0</v>
          </cell>
          <cell r="JB13">
            <v>0</v>
          </cell>
          <cell r="JI13">
            <v>0</v>
          </cell>
          <cell r="JN13">
            <v>0</v>
          </cell>
          <cell r="KA13">
            <v>0</v>
          </cell>
          <cell r="KC13">
            <v>0</v>
          </cell>
          <cell r="KR13">
            <v>0</v>
          </cell>
          <cell r="KX13">
            <v>0</v>
          </cell>
          <cell r="LL13">
            <v>0</v>
          </cell>
          <cell r="MC13">
            <v>0</v>
          </cell>
          <cell r="MW13">
            <v>0</v>
          </cell>
          <cell r="NR13">
            <v>0</v>
          </cell>
          <cell r="OA13">
            <v>0</v>
          </cell>
          <cell r="OG13">
            <v>0</v>
          </cell>
          <cell r="OQ13">
            <v>0</v>
          </cell>
          <cell r="QH13">
            <v>0</v>
          </cell>
          <cell r="RI13">
            <v>0</v>
          </cell>
        </row>
        <row r="14">
          <cell r="E14">
            <v>0</v>
          </cell>
          <cell r="F14">
            <v>0</v>
          </cell>
          <cell r="I14">
            <v>0</v>
          </cell>
          <cell r="W14">
            <v>0</v>
          </cell>
          <cell r="Z14">
            <v>0</v>
          </cell>
          <cell r="AG14">
            <v>0</v>
          </cell>
          <cell r="AN14">
            <v>0</v>
          </cell>
          <cell r="AS14">
            <v>0</v>
          </cell>
          <cell r="AU14">
            <v>0</v>
          </cell>
          <cell r="AY14">
            <v>0</v>
          </cell>
          <cell r="BK14">
            <v>0</v>
          </cell>
          <cell r="BS14">
            <v>0</v>
          </cell>
          <cell r="BX14">
            <v>0</v>
          </cell>
          <cell r="CA14">
            <v>0</v>
          </cell>
          <cell r="CB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DB14">
            <v>0</v>
          </cell>
          <cell r="DG14">
            <v>0</v>
          </cell>
          <cell r="EA14">
            <v>0</v>
          </cell>
          <cell r="EN14">
            <v>0</v>
          </cell>
          <cell r="EV14">
            <v>0</v>
          </cell>
          <cell r="EZ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IB14">
            <v>0</v>
          </cell>
          <cell r="IM14">
            <v>0</v>
          </cell>
          <cell r="IW14">
            <v>0</v>
          </cell>
          <cell r="JB14">
            <v>0</v>
          </cell>
          <cell r="JI14">
            <v>0</v>
          </cell>
          <cell r="JN14">
            <v>0</v>
          </cell>
          <cell r="KA14">
            <v>0</v>
          </cell>
          <cell r="KC14">
            <v>0</v>
          </cell>
          <cell r="KR14">
            <v>0</v>
          </cell>
          <cell r="KX14">
            <v>0</v>
          </cell>
          <cell r="LL14">
            <v>0</v>
          </cell>
          <cell r="MC14">
            <v>0</v>
          </cell>
          <cell r="MW14">
            <v>0</v>
          </cell>
          <cell r="NR14">
            <v>0</v>
          </cell>
          <cell r="OA14">
            <v>0</v>
          </cell>
          <cell r="OG14">
            <v>0</v>
          </cell>
          <cell r="OQ14">
            <v>0</v>
          </cell>
          <cell r="QH14">
            <v>0</v>
          </cell>
          <cell r="RI14">
            <v>0</v>
          </cell>
        </row>
        <row r="15">
          <cell r="E15">
            <v>0</v>
          </cell>
          <cell r="F15">
            <v>0</v>
          </cell>
          <cell r="I15">
            <v>0</v>
          </cell>
          <cell r="W15">
            <v>0</v>
          </cell>
          <cell r="Z15">
            <v>0</v>
          </cell>
          <cell r="AG15">
            <v>0</v>
          </cell>
          <cell r="AN15">
            <v>0</v>
          </cell>
          <cell r="AS15">
            <v>0</v>
          </cell>
          <cell r="AU15">
            <v>0</v>
          </cell>
          <cell r="AY15">
            <v>0</v>
          </cell>
          <cell r="BK15">
            <v>0</v>
          </cell>
          <cell r="BS15">
            <v>0</v>
          </cell>
          <cell r="BX15">
            <v>0</v>
          </cell>
          <cell r="CA15">
            <v>0</v>
          </cell>
          <cell r="CB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DB15">
            <v>0</v>
          </cell>
          <cell r="DG15">
            <v>0</v>
          </cell>
          <cell r="EA15">
            <v>0</v>
          </cell>
          <cell r="EN15">
            <v>0</v>
          </cell>
          <cell r="EV15">
            <v>0</v>
          </cell>
          <cell r="EZ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IB15">
            <v>0</v>
          </cell>
          <cell r="IM15">
            <v>0</v>
          </cell>
          <cell r="IW15">
            <v>0</v>
          </cell>
          <cell r="JB15">
            <v>0</v>
          </cell>
          <cell r="JI15">
            <v>0</v>
          </cell>
          <cell r="JN15">
            <v>0</v>
          </cell>
          <cell r="KA15">
            <v>0</v>
          </cell>
          <cell r="KC15">
            <v>0</v>
          </cell>
          <cell r="KR15">
            <v>0</v>
          </cell>
          <cell r="KX15">
            <v>0</v>
          </cell>
          <cell r="LL15">
            <v>0</v>
          </cell>
          <cell r="MC15">
            <v>0</v>
          </cell>
          <cell r="MW15">
            <v>0</v>
          </cell>
          <cell r="NR15">
            <v>0</v>
          </cell>
          <cell r="OA15">
            <v>0</v>
          </cell>
          <cell r="OG15">
            <v>0</v>
          </cell>
          <cell r="OQ15">
            <v>0</v>
          </cell>
          <cell r="QH15">
            <v>0</v>
          </cell>
          <cell r="RI15">
            <v>0</v>
          </cell>
        </row>
        <row r="16">
          <cell r="E16">
            <v>0</v>
          </cell>
          <cell r="F16">
            <v>0</v>
          </cell>
          <cell r="I16">
            <v>0</v>
          </cell>
          <cell r="W16">
            <v>0</v>
          </cell>
          <cell r="Z16">
            <v>0</v>
          </cell>
          <cell r="AG16">
            <v>0</v>
          </cell>
          <cell r="AN16">
            <v>0</v>
          </cell>
          <cell r="AS16">
            <v>0</v>
          </cell>
          <cell r="AU16">
            <v>0</v>
          </cell>
          <cell r="AY16">
            <v>0</v>
          </cell>
          <cell r="BK16">
            <v>0</v>
          </cell>
          <cell r="BS16">
            <v>0</v>
          </cell>
          <cell r="BX16">
            <v>0</v>
          </cell>
          <cell r="CA16">
            <v>0</v>
          </cell>
          <cell r="CB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DB16">
            <v>0</v>
          </cell>
          <cell r="DG16">
            <v>0</v>
          </cell>
          <cell r="EA16">
            <v>0</v>
          </cell>
          <cell r="EN16">
            <v>0</v>
          </cell>
          <cell r="EV16">
            <v>0</v>
          </cell>
          <cell r="EZ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IB16">
            <v>0</v>
          </cell>
          <cell r="IM16">
            <v>0</v>
          </cell>
          <cell r="IW16">
            <v>0</v>
          </cell>
          <cell r="JB16">
            <v>0</v>
          </cell>
          <cell r="JI16">
            <v>0</v>
          </cell>
          <cell r="JN16">
            <v>0</v>
          </cell>
          <cell r="KA16">
            <v>0</v>
          </cell>
          <cell r="KC16">
            <v>0</v>
          </cell>
          <cell r="KR16">
            <v>0</v>
          </cell>
          <cell r="KX16">
            <v>0</v>
          </cell>
          <cell r="LL16">
            <v>0</v>
          </cell>
          <cell r="MC16">
            <v>0</v>
          </cell>
          <cell r="MW16">
            <v>0</v>
          </cell>
          <cell r="NR16">
            <v>0</v>
          </cell>
          <cell r="OA16">
            <v>0</v>
          </cell>
          <cell r="OG16">
            <v>0</v>
          </cell>
          <cell r="OQ16">
            <v>0</v>
          </cell>
          <cell r="QH16">
            <v>0</v>
          </cell>
          <cell r="RI16">
            <v>0</v>
          </cell>
        </row>
        <row r="17">
          <cell r="E17">
            <v>0</v>
          </cell>
          <cell r="F17">
            <v>0</v>
          </cell>
          <cell r="I17">
            <v>0</v>
          </cell>
          <cell r="W17">
            <v>0</v>
          </cell>
          <cell r="Z17">
            <v>0</v>
          </cell>
          <cell r="AG17">
            <v>0</v>
          </cell>
          <cell r="AN17">
            <v>0</v>
          </cell>
          <cell r="AS17">
            <v>0</v>
          </cell>
          <cell r="AU17">
            <v>0</v>
          </cell>
          <cell r="AY17">
            <v>0</v>
          </cell>
          <cell r="BK17">
            <v>0</v>
          </cell>
          <cell r="BS17">
            <v>0</v>
          </cell>
          <cell r="BX17">
            <v>0</v>
          </cell>
          <cell r="CA17">
            <v>0</v>
          </cell>
          <cell r="CB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DB17">
            <v>0</v>
          </cell>
          <cell r="DG17">
            <v>0</v>
          </cell>
          <cell r="EA17">
            <v>0</v>
          </cell>
          <cell r="EN17">
            <v>0</v>
          </cell>
          <cell r="EV17">
            <v>0</v>
          </cell>
          <cell r="EZ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IB17">
            <v>0</v>
          </cell>
          <cell r="IM17">
            <v>0</v>
          </cell>
          <cell r="IW17">
            <v>0</v>
          </cell>
          <cell r="JB17">
            <v>0</v>
          </cell>
          <cell r="JI17">
            <v>0</v>
          </cell>
          <cell r="JN17">
            <v>0</v>
          </cell>
          <cell r="KA17">
            <v>0</v>
          </cell>
          <cell r="KC17">
            <v>0</v>
          </cell>
          <cell r="KR17">
            <v>0</v>
          </cell>
          <cell r="KX17">
            <v>0</v>
          </cell>
          <cell r="LL17">
            <v>0</v>
          </cell>
          <cell r="MC17">
            <v>0</v>
          </cell>
          <cell r="MW17">
            <v>0</v>
          </cell>
          <cell r="NR17">
            <v>0</v>
          </cell>
          <cell r="OA17">
            <v>0</v>
          </cell>
          <cell r="OG17">
            <v>0</v>
          </cell>
          <cell r="OQ17">
            <v>0</v>
          </cell>
          <cell r="QH17">
            <v>0</v>
          </cell>
          <cell r="RI17">
            <v>0</v>
          </cell>
        </row>
        <row r="19">
          <cell r="E19">
            <v>0</v>
          </cell>
          <cell r="F19">
            <v>0</v>
          </cell>
          <cell r="I19">
            <v>0</v>
          </cell>
          <cell r="W19">
            <v>0</v>
          </cell>
          <cell r="Z19">
            <v>0</v>
          </cell>
          <cell r="AG19">
            <v>0</v>
          </cell>
          <cell r="AN19">
            <v>0</v>
          </cell>
          <cell r="AS19">
            <v>0</v>
          </cell>
          <cell r="AU19">
            <v>0</v>
          </cell>
          <cell r="AY19">
            <v>0</v>
          </cell>
          <cell r="BK19">
            <v>0</v>
          </cell>
          <cell r="BS19">
            <v>0</v>
          </cell>
          <cell r="BX19">
            <v>0</v>
          </cell>
          <cell r="CA19">
            <v>0</v>
          </cell>
          <cell r="CB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DB19">
            <v>0</v>
          </cell>
          <cell r="DG19">
            <v>0</v>
          </cell>
          <cell r="EA19">
            <v>0</v>
          </cell>
          <cell r="EN19">
            <v>0</v>
          </cell>
          <cell r="EV19">
            <v>0</v>
          </cell>
          <cell r="EZ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IB19">
            <v>0</v>
          </cell>
          <cell r="IM19">
            <v>0</v>
          </cell>
          <cell r="IW19">
            <v>0</v>
          </cell>
          <cell r="JB19">
            <v>0</v>
          </cell>
          <cell r="JI19">
            <v>0</v>
          </cell>
          <cell r="JN19">
            <v>0</v>
          </cell>
          <cell r="KA19">
            <v>0</v>
          </cell>
          <cell r="KC19">
            <v>0</v>
          </cell>
          <cell r="KR19">
            <v>0</v>
          </cell>
          <cell r="KX19">
            <v>0</v>
          </cell>
          <cell r="LL19">
            <v>0</v>
          </cell>
          <cell r="MC19">
            <v>0</v>
          </cell>
          <cell r="MW19">
            <v>0</v>
          </cell>
          <cell r="NR19">
            <v>0</v>
          </cell>
          <cell r="OA19">
            <v>0</v>
          </cell>
          <cell r="OG19">
            <v>0</v>
          </cell>
          <cell r="OQ19">
            <v>0</v>
          </cell>
          <cell r="QH19">
            <v>0</v>
          </cell>
          <cell r="RI19">
            <v>0</v>
          </cell>
        </row>
        <row r="20">
          <cell r="E20">
            <v>0</v>
          </cell>
          <cell r="F20">
            <v>0</v>
          </cell>
          <cell r="I20">
            <v>0</v>
          </cell>
          <cell r="W20">
            <v>0</v>
          </cell>
          <cell r="Z20">
            <v>0</v>
          </cell>
          <cell r="AG20">
            <v>0</v>
          </cell>
          <cell r="AN20">
            <v>0</v>
          </cell>
          <cell r="AS20">
            <v>0</v>
          </cell>
          <cell r="AU20">
            <v>0</v>
          </cell>
          <cell r="AY20">
            <v>0</v>
          </cell>
          <cell r="BK20">
            <v>0</v>
          </cell>
          <cell r="BS20">
            <v>0</v>
          </cell>
          <cell r="BX20">
            <v>0</v>
          </cell>
          <cell r="CA20">
            <v>0</v>
          </cell>
          <cell r="CB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DB20">
            <v>0</v>
          </cell>
          <cell r="DG20">
            <v>0</v>
          </cell>
          <cell r="EA20">
            <v>0</v>
          </cell>
          <cell r="EN20">
            <v>0</v>
          </cell>
          <cell r="EV20">
            <v>0</v>
          </cell>
          <cell r="EZ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IB20">
            <v>0</v>
          </cell>
          <cell r="IM20">
            <v>0</v>
          </cell>
          <cell r="IW20">
            <v>0</v>
          </cell>
          <cell r="JB20">
            <v>0</v>
          </cell>
          <cell r="JI20">
            <v>0</v>
          </cell>
          <cell r="JN20">
            <v>0</v>
          </cell>
          <cell r="KA20">
            <v>0</v>
          </cell>
          <cell r="KC20">
            <v>0</v>
          </cell>
          <cell r="KR20">
            <v>0</v>
          </cell>
          <cell r="KX20">
            <v>0</v>
          </cell>
          <cell r="LL20">
            <v>0</v>
          </cell>
          <cell r="MC20">
            <v>0</v>
          </cell>
          <cell r="MW20">
            <v>0</v>
          </cell>
          <cell r="NR20">
            <v>0</v>
          </cell>
          <cell r="OA20">
            <v>0</v>
          </cell>
          <cell r="OG20">
            <v>0</v>
          </cell>
          <cell r="OQ20">
            <v>0</v>
          </cell>
          <cell r="QH20">
            <v>0</v>
          </cell>
          <cell r="RI20">
            <v>0</v>
          </cell>
        </row>
        <row r="21">
          <cell r="E21">
            <v>0</v>
          </cell>
          <cell r="F21">
            <v>0</v>
          </cell>
          <cell r="I21">
            <v>0</v>
          </cell>
          <cell r="W21">
            <v>0</v>
          </cell>
          <cell r="Z21">
            <v>0</v>
          </cell>
          <cell r="AG21">
            <v>0</v>
          </cell>
          <cell r="AN21">
            <v>0</v>
          </cell>
          <cell r="AS21">
            <v>0</v>
          </cell>
          <cell r="AU21">
            <v>0</v>
          </cell>
          <cell r="AY21">
            <v>0</v>
          </cell>
          <cell r="BK21">
            <v>0</v>
          </cell>
          <cell r="BS21">
            <v>0</v>
          </cell>
          <cell r="BX21">
            <v>0</v>
          </cell>
          <cell r="CA21">
            <v>0</v>
          </cell>
          <cell r="CB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DB21">
            <v>0</v>
          </cell>
          <cell r="DG21">
            <v>0</v>
          </cell>
          <cell r="EA21">
            <v>0</v>
          </cell>
          <cell r="EN21">
            <v>0</v>
          </cell>
          <cell r="EV21">
            <v>0</v>
          </cell>
          <cell r="EZ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IB21">
            <v>0</v>
          </cell>
          <cell r="IM21">
            <v>0</v>
          </cell>
          <cell r="IW21">
            <v>0</v>
          </cell>
          <cell r="JB21">
            <v>0</v>
          </cell>
          <cell r="JI21">
            <v>0</v>
          </cell>
          <cell r="JN21">
            <v>0</v>
          </cell>
          <cell r="KA21">
            <v>0</v>
          </cell>
          <cell r="KC21">
            <v>0</v>
          </cell>
          <cell r="KR21">
            <v>0</v>
          </cell>
          <cell r="KX21">
            <v>0</v>
          </cell>
          <cell r="LL21">
            <v>0</v>
          </cell>
          <cell r="MC21">
            <v>0</v>
          </cell>
          <cell r="MW21">
            <v>0</v>
          </cell>
          <cell r="NR21">
            <v>0</v>
          </cell>
          <cell r="OA21">
            <v>0</v>
          </cell>
          <cell r="OG21">
            <v>0</v>
          </cell>
          <cell r="OQ21">
            <v>0</v>
          </cell>
          <cell r="QH21">
            <v>0</v>
          </cell>
          <cell r="RI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W22">
            <v>0</v>
          </cell>
          <cell r="Z22">
            <v>0</v>
          </cell>
          <cell r="AG22">
            <v>0</v>
          </cell>
          <cell r="AN22">
            <v>0</v>
          </cell>
          <cell r="AS22">
            <v>0</v>
          </cell>
          <cell r="AU22">
            <v>0</v>
          </cell>
          <cell r="AY22">
            <v>0</v>
          </cell>
          <cell r="BK22">
            <v>0</v>
          </cell>
          <cell r="BS22">
            <v>0</v>
          </cell>
          <cell r="BX22">
            <v>0</v>
          </cell>
          <cell r="CA22">
            <v>0</v>
          </cell>
          <cell r="CB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DB22">
            <v>0</v>
          </cell>
          <cell r="DG22">
            <v>0</v>
          </cell>
          <cell r="EA22">
            <v>0</v>
          </cell>
          <cell r="EN22">
            <v>0</v>
          </cell>
          <cell r="EV22">
            <v>0</v>
          </cell>
          <cell r="EZ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IB22">
            <v>0</v>
          </cell>
          <cell r="IM22">
            <v>0</v>
          </cell>
          <cell r="IW22">
            <v>0</v>
          </cell>
          <cell r="JB22">
            <v>0</v>
          </cell>
          <cell r="JI22">
            <v>0</v>
          </cell>
          <cell r="JN22">
            <v>0</v>
          </cell>
          <cell r="KA22">
            <v>0</v>
          </cell>
          <cell r="KC22">
            <v>0</v>
          </cell>
          <cell r="KR22">
            <v>0</v>
          </cell>
          <cell r="KX22">
            <v>0</v>
          </cell>
          <cell r="LL22">
            <v>0</v>
          </cell>
          <cell r="MC22">
            <v>0</v>
          </cell>
          <cell r="MW22">
            <v>0</v>
          </cell>
          <cell r="NR22">
            <v>0</v>
          </cell>
          <cell r="OA22">
            <v>0</v>
          </cell>
          <cell r="OG22">
            <v>0</v>
          </cell>
          <cell r="OQ22">
            <v>0</v>
          </cell>
          <cell r="QH22">
            <v>0</v>
          </cell>
          <cell r="RI22">
            <v>0</v>
          </cell>
        </row>
        <row r="23">
          <cell r="E23">
            <v>0</v>
          </cell>
          <cell r="F23">
            <v>0</v>
          </cell>
          <cell r="I23">
            <v>0</v>
          </cell>
          <cell r="W23">
            <v>0</v>
          </cell>
          <cell r="Z23">
            <v>0</v>
          </cell>
          <cell r="AG23">
            <v>0</v>
          </cell>
          <cell r="AN23">
            <v>0</v>
          </cell>
          <cell r="AS23">
            <v>0</v>
          </cell>
          <cell r="AU23">
            <v>0</v>
          </cell>
          <cell r="AY23">
            <v>0</v>
          </cell>
          <cell r="BK23">
            <v>0</v>
          </cell>
          <cell r="BS23">
            <v>0</v>
          </cell>
          <cell r="BX23">
            <v>0</v>
          </cell>
          <cell r="CA23">
            <v>0</v>
          </cell>
          <cell r="CB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DB23">
            <v>0</v>
          </cell>
          <cell r="DG23">
            <v>0</v>
          </cell>
          <cell r="EA23">
            <v>0</v>
          </cell>
          <cell r="EN23">
            <v>0</v>
          </cell>
          <cell r="EV23">
            <v>0</v>
          </cell>
          <cell r="EZ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IB23">
            <v>0</v>
          </cell>
          <cell r="IM23">
            <v>0</v>
          </cell>
          <cell r="IW23">
            <v>0</v>
          </cell>
          <cell r="JB23">
            <v>0</v>
          </cell>
          <cell r="JI23">
            <v>0</v>
          </cell>
          <cell r="JN23">
            <v>0</v>
          </cell>
          <cell r="KA23">
            <v>0</v>
          </cell>
          <cell r="KC23">
            <v>0</v>
          </cell>
          <cell r="KR23">
            <v>0</v>
          </cell>
          <cell r="KX23">
            <v>0</v>
          </cell>
          <cell r="LL23">
            <v>0</v>
          </cell>
          <cell r="MC23">
            <v>0</v>
          </cell>
          <cell r="MW23">
            <v>0</v>
          </cell>
          <cell r="NR23">
            <v>0</v>
          </cell>
          <cell r="OA23">
            <v>0</v>
          </cell>
          <cell r="OG23">
            <v>0</v>
          </cell>
          <cell r="OQ23">
            <v>0</v>
          </cell>
          <cell r="QH23">
            <v>0</v>
          </cell>
          <cell r="RI23">
            <v>0</v>
          </cell>
        </row>
        <row r="24">
          <cell r="E24">
            <v>0</v>
          </cell>
          <cell r="F24">
            <v>0</v>
          </cell>
          <cell r="I24">
            <v>0</v>
          </cell>
          <cell r="W24">
            <v>0</v>
          </cell>
          <cell r="Z24">
            <v>0</v>
          </cell>
          <cell r="AG24">
            <v>0</v>
          </cell>
          <cell r="AN24">
            <v>0</v>
          </cell>
          <cell r="AS24">
            <v>0</v>
          </cell>
          <cell r="AU24">
            <v>0</v>
          </cell>
          <cell r="AY24">
            <v>0</v>
          </cell>
          <cell r="BK24">
            <v>0</v>
          </cell>
          <cell r="BS24">
            <v>0</v>
          </cell>
          <cell r="BX24">
            <v>0</v>
          </cell>
          <cell r="CA24">
            <v>0</v>
          </cell>
          <cell r="CB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DB24">
            <v>0</v>
          </cell>
          <cell r="DG24">
            <v>0</v>
          </cell>
          <cell r="EA24">
            <v>0</v>
          </cell>
          <cell r="EN24">
            <v>0</v>
          </cell>
          <cell r="EV24">
            <v>0</v>
          </cell>
          <cell r="EZ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IB24">
            <v>0</v>
          </cell>
          <cell r="IM24">
            <v>0</v>
          </cell>
          <cell r="IW24">
            <v>0</v>
          </cell>
          <cell r="JB24">
            <v>0</v>
          </cell>
          <cell r="JI24">
            <v>0</v>
          </cell>
          <cell r="JN24">
            <v>0</v>
          </cell>
          <cell r="KA24">
            <v>0</v>
          </cell>
          <cell r="KC24">
            <v>0</v>
          </cell>
          <cell r="KR24">
            <v>0</v>
          </cell>
          <cell r="KX24">
            <v>0</v>
          </cell>
          <cell r="LL24">
            <v>0</v>
          </cell>
          <cell r="MC24">
            <v>0</v>
          </cell>
          <cell r="MW24">
            <v>0</v>
          </cell>
          <cell r="NR24">
            <v>0</v>
          </cell>
          <cell r="OA24">
            <v>0</v>
          </cell>
          <cell r="OG24">
            <v>0</v>
          </cell>
          <cell r="OQ24">
            <v>0</v>
          </cell>
          <cell r="QH24">
            <v>0</v>
          </cell>
          <cell r="RI24">
            <v>0</v>
          </cell>
        </row>
        <row r="26">
          <cell r="E26">
            <v>0</v>
          </cell>
          <cell r="F26">
            <v>0</v>
          </cell>
          <cell r="I26">
            <v>0</v>
          </cell>
          <cell r="W26">
            <v>0</v>
          </cell>
          <cell r="Z26">
            <v>0</v>
          </cell>
          <cell r="AG26">
            <v>0</v>
          </cell>
          <cell r="AN26">
            <v>0</v>
          </cell>
          <cell r="AS26">
            <v>0</v>
          </cell>
          <cell r="AU26">
            <v>0</v>
          </cell>
          <cell r="AY26">
            <v>0</v>
          </cell>
          <cell r="BK26">
            <v>0</v>
          </cell>
          <cell r="BS26">
            <v>0</v>
          </cell>
          <cell r="BX26">
            <v>0</v>
          </cell>
          <cell r="CA26">
            <v>0</v>
          </cell>
          <cell r="CB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DB26">
            <v>0</v>
          </cell>
          <cell r="DG26">
            <v>0</v>
          </cell>
          <cell r="EA26">
            <v>0</v>
          </cell>
          <cell r="EN26">
            <v>0</v>
          </cell>
          <cell r="EV26">
            <v>0</v>
          </cell>
          <cell r="EZ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IB26">
            <v>0</v>
          </cell>
          <cell r="IM26">
            <v>0</v>
          </cell>
          <cell r="IW26">
            <v>0</v>
          </cell>
          <cell r="JB26">
            <v>0</v>
          </cell>
          <cell r="JI26">
            <v>0</v>
          </cell>
          <cell r="JN26">
            <v>0</v>
          </cell>
          <cell r="KA26">
            <v>0</v>
          </cell>
          <cell r="KC26">
            <v>0</v>
          </cell>
          <cell r="KR26">
            <v>0</v>
          </cell>
          <cell r="KX26">
            <v>0</v>
          </cell>
          <cell r="LL26">
            <v>0</v>
          </cell>
          <cell r="MC26">
            <v>0</v>
          </cell>
          <cell r="MW26">
            <v>0</v>
          </cell>
          <cell r="NR26">
            <v>0</v>
          </cell>
          <cell r="OA26">
            <v>0</v>
          </cell>
          <cell r="OG26">
            <v>0</v>
          </cell>
          <cell r="OQ26">
            <v>0</v>
          </cell>
          <cell r="QH26">
            <v>0</v>
          </cell>
          <cell r="RI26">
            <v>0</v>
          </cell>
        </row>
        <row r="27">
          <cell r="E27">
            <v>0</v>
          </cell>
          <cell r="F27">
            <v>0</v>
          </cell>
          <cell r="I27">
            <v>0</v>
          </cell>
          <cell r="W27">
            <v>0</v>
          </cell>
          <cell r="Z27">
            <v>0</v>
          </cell>
          <cell r="AG27">
            <v>0</v>
          </cell>
          <cell r="AN27">
            <v>0</v>
          </cell>
          <cell r="AS27">
            <v>0</v>
          </cell>
          <cell r="AU27">
            <v>0</v>
          </cell>
          <cell r="AY27">
            <v>0</v>
          </cell>
          <cell r="BK27">
            <v>0</v>
          </cell>
          <cell r="BS27">
            <v>0</v>
          </cell>
          <cell r="BX27">
            <v>0</v>
          </cell>
          <cell r="CA27">
            <v>0</v>
          </cell>
          <cell r="CB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DB27">
            <v>0</v>
          </cell>
          <cell r="DG27">
            <v>0</v>
          </cell>
          <cell r="EA27">
            <v>0</v>
          </cell>
          <cell r="EN27">
            <v>0</v>
          </cell>
          <cell r="EV27">
            <v>0</v>
          </cell>
          <cell r="EZ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IB27">
            <v>0</v>
          </cell>
          <cell r="IM27">
            <v>0</v>
          </cell>
          <cell r="IW27">
            <v>0</v>
          </cell>
          <cell r="JB27">
            <v>0</v>
          </cell>
          <cell r="JI27">
            <v>0</v>
          </cell>
          <cell r="JN27">
            <v>0</v>
          </cell>
          <cell r="KA27">
            <v>0</v>
          </cell>
          <cell r="KC27">
            <v>0</v>
          </cell>
          <cell r="KR27">
            <v>0</v>
          </cell>
          <cell r="KX27">
            <v>0</v>
          </cell>
          <cell r="LL27">
            <v>0</v>
          </cell>
          <cell r="MC27">
            <v>0</v>
          </cell>
          <cell r="MW27">
            <v>0</v>
          </cell>
          <cell r="NR27">
            <v>0</v>
          </cell>
          <cell r="OA27">
            <v>0</v>
          </cell>
          <cell r="OG27">
            <v>0</v>
          </cell>
          <cell r="OQ27">
            <v>0</v>
          </cell>
          <cell r="QH27">
            <v>0</v>
          </cell>
          <cell r="RI27">
            <v>0</v>
          </cell>
        </row>
        <row r="28">
          <cell r="E28">
            <v>0</v>
          </cell>
          <cell r="F28">
            <v>0</v>
          </cell>
          <cell r="I28">
            <v>0</v>
          </cell>
          <cell r="W28">
            <v>0</v>
          </cell>
          <cell r="Z28">
            <v>0</v>
          </cell>
          <cell r="AG28">
            <v>0</v>
          </cell>
          <cell r="AN28">
            <v>0</v>
          </cell>
          <cell r="AS28">
            <v>0</v>
          </cell>
          <cell r="AU28">
            <v>0</v>
          </cell>
          <cell r="AY28">
            <v>0</v>
          </cell>
          <cell r="BK28">
            <v>0</v>
          </cell>
          <cell r="BS28">
            <v>0</v>
          </cell>
          <cell r="BX28">
            <v>0</v>
          </cell>
          <cell r="CA28">
            <v>0</v>
          </cell>
          <cell r="CB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DB28">
            <v>0</v>
          </cell>
          <cell r="DG28">
            <v>0</v>
          </cell>
          <cell r="EA28">
            <v>0</v>
          </cell>
          <cell r="EN28">
            <v>0</v>
          </cell>
          <cell r="EV28">
            <v>0</v>
          </cell>
          <cell r="EZ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IB28">
            <v>0</v>
          </cell>
          <cell r="IM28">
            <v>0</v>
          </cell>
          <cell r="IW28">
            <v>0</v>
          </cell>
          <cell r="JB28">
            <v>0</v>
          </cell>
          <cell r="JI28">
            <v>0</v>
          </cell>
          <cell r="JN28">
            <v>0</v>
          </cell>
          <cell r="KA28">
            <v>0</v>
          </cell>
          <cell r="KC28">
            <v>0</v>
          </cell>
          <cell r="KR28">
            <v>0</v>
          </cell>
          <cell r="KX28">
            <v>0</v>
          </cell>
          <cell r="LL28">
            <v>0</v>
          </cell>
          <cell r="MC28">
            <v>0</v>
          </cell>
          <cell r="MW28">
            <v>0</v>
          </cell>
          <cell r="NR28">
            <v>0</v>
          </cell>
          <cell r="OA28">
            <v>0</v>
          </cell>
          <cell r="OG28">
            <v>0</v>
          </cell>
          <cell r="OQ28">
            <v>0</v>
          </cell>
          <cell r="QH28">
            <v>0</v>
          </cell>
          <cell r="RI28">
            <v>0</v>
          </cell>
        </row>
        <row r="30">
          <cell r="E30">
            <v>0</v>
          </cell>
          <cell r="F30">
            <v>0</v>
          </cell>
          <cell r="I30">
            <v>0</v>
          </cell>
          <cell r="W30">
            <v>0</v>
          </cell>
          <cell r="Z30">
            <v>0</v>
          </cell>
          <cell r="AG30">
            <v>0</v>
          </cell>
          <cell r="AN30">
            <v>0</v>
          </cell>
          <cell r="AS30">
            <v>0</v>
          </cell>
          <cell r="AU30">
            <v>0</v>
          </cell>
          <cell r="AY30">
            <v>0</v>
          </cell>
          <cell r="BK30">
            <v>0</v>
          </cell>
          <cell r="BS30">
            <v>0</v>
          </cell>
          <cell r="BX30">
            <v>0</v>
          </cell>
          <cell r="CA30">
            <v>0</v>
          </cell>
          <cell r="CB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DB30">
            <v>0</v>
          </cell>
          <cell r="DG30">
            <v>0</v>
          </cell>
          <cell r="EA30">
            <v>0</v>
          </cell>
          <cell r="EN30">
            <v>0</v>
          </cell>
          <cell r="EV30">
            <v>0</v>
          </cell>
          <cell r="EZ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IB30">
            <v>0</v>
          </cell>
          <cell r="IM30">
            <v>0</v>
          </cell>
          <cell r="IW30">
            <v>0</v>
          </cell>
          <cell r="JB30">
            <v>0</v>
          </cell>
          <cell r="JI30">
            <v>0</v>
          </cell>
          <cell r="JN30">
            <v>0</v>
          </cell>
          <cell r="KA30">
            <v>0</v>
          </cell>
          <cell r="KC30">
            <v>0</v>
          </cell>
          <cell r="KR30">
            <v>0</v>
          </cell>
          <cell r="KX30">
            <v>0</v>
          </cell>
          <cell r="LL30">
            <v>0</v>
          </cell>
          <cell r="MC30">
            <v>0</v>
          </cell>
          <cell r="NR30">
            <v>0</v>
          </cell>
          <cell r="OA30">
            <v>0</v>
          </cell>
          <cell r="OG30">
            <v>0</v>
          </cell>
          <cell r="OQ30">
            <v>0</v>
          </cell>
          <cell r="QH30">
            <v>0</v>
          </cell>
          <cell r="RI30">
            <v>0</v>
          </cell>
        </row>
        <row r="31">
          <cell r="E31">
            <v>0</v>
          </cell>
          <cell r="F31">
            <v>0</v>
          </cell>
          <cell r="I31">
            <v>0</v>
          </cell>
          <cell r="W31">
            <v>0</v>
          </cell>
          <cell r="Z31">
            <v>0</v>
          </cell>
          <cell r="AG31">
            <v>0</v>
          </cell>
          <cell r="AN31">
            <v>0</v>
          </cell>
          <cell r="AS31">
            <v>0</v>
          </cell>
          <cell r="AU31">
            <v>0</v>
          </cell>
          <cell r="AY31">
            <v>0</v>
          </cell>
          <cell r="BK31">
            <v>0</v>
          </cell>
          <cell r="BS31">
            <v>0</v>
          </cell>
          <cell r="BX31">
            <v>0</v>
          </cell>
          <cell r="CA31">
            <v>0</v>
          </cell>
          <cell r="CB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DB31">
            <v>0</v>
          </cell>
          <cell r="DG31">
            <v>0</v>
          </cell>
          <cell r="EA31">
            <v>0</v>
          </cell>
          <cell r="EN31">
            <v>0</v>
          </cell>
          <cell r="EV31">
            <v>0</v>
          </cell>
          <cell r="EZ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IB31">
            <v>0</v>
          </cell>
          <cell r="IM31">
            <v>0</v>
          </cell>
          <cell r="IW31">
            <v>0</v>
          </cell>
          <cell r="JB31">
            <v>0</v>
          </cell>
          <cell r="JI31">
            <v>0</v>
          </cell>
          <cell r="JN31">
            <v>0</v>
          </cell>
          <cell r="KA31">
            <v>0</v>
          </cell>
          <cell r="KC31">
            <v>0</v>
          </cell>
          <cell r="KR31">
            <v>0</v>
          </cell>
          <cell r="KX31">
            <v>0</v>
          </cell>
          <cell r="LL31">
            <v>0</v>
          </cell>
          <cell r="MC31">
            <v>0</v>
          </cell>
          <cell r="MW31">
            <v>0</v>
          </cell>
          <cell r="NR31">
            <v>0</v>
          </cell>
          <cell r="OA31">
            <v>0</v>
          </cell>
          <cell r="OG31">
            <v>0</v>
          </cell>
          <cell r="OQ31">
            <v>0</v>
          </cell>
          <cell r="QH31">
            <v>0</v>
          </cell>
          <cell r="RI31">
            <v>0</v>
          </cell>
        </row>
        <row r="32">
          <cell r="E32">
            <v>0</v>
          </cell>
          <cell r="F32">
            <v>0</v>
          </cell>
          <cell r="I32">
            <v>0</v>
          </cell>
          <cell r="W32">
            <v>0</v>
          </cell>
          <cell r="Z32">
            <v>0</v>
          </cell>
          <cell r="AG32">
            <v>0</v>
          </cell>
          <cell r="AN32">
            <v>0</v>
          </cell>
          <cell r="AS32">
            <v>0</v>
          </cell>
          <cell r="AU32">
            <v>0</v>
          </cell>
          <cell r="AY32">
            <v>0</v>
          </cell>
          <cell r="BK32">
            <v>0</v>
          </cell>
          <cell r="BS32">
            <v>0</v>
          </cell>
          <cell r="BX32">
            <v>0</v>
          </cell>
          <cell r="CA32">
            <v>0</v>
          </cell>
          <cell r="CB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DB32">
            <v>0</v>
          </cell>
          <cell r="DG32">
            <v>0</v>
          </cell>
          <cell r="EA32">
            <v>0</v>
          </cell>
          <cell r="EN32">
            <v>0</v>
          </cell>
          <cell r="EV32">
            <v>0</v>
          </cell>
          <cell r="EZ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IB32">
            <v>0</v>
          </cell>
          <cell r="IM32">
            <v>0</v>
          </cell>
          <cell r="IW32">
            <v>0</v>
          </cell>
          <cell r="JB32">
            <v>0</v>
          </cell>
          <cell r="JI32">
            <v>0</v>
          </cell>
          <cell r="JN32">
            <v>0</v>
          </cell>
          <cell r="KA32">
            <v>0</v>
          </cell>
          <cell r="KC32">
            <v>0</v>
          </cell>
          <cell r="KR32">
            <v>0</v>
          </cell>
          <cell r="KX32">
            <v>0</v>
          </cell>
          <cell r="LL32">
            <v>0</v>
          </cell>
          <cell r="MC32">
            <v>0</v>
          </cell>
          <cell r="MW32">
            <v>0</v>
          </cell>
          <cell r="NR32">
            <v>0</v>
          </cell>
          <cell r="OA32">
            <v>0</v>
          </cell>
          <cell r="OG32">
            <v>0</v>
          </cell>
          <cell r="OQ32">
            <v>0</v>
          </cell>
          <cell r="QH32">
            <v>0</v>
          </cell>
          <cell r="RI32">
            <v>0</v>
          </cell>
        </row>
        <row r="33">
          <cell r="E33">
            <v>0</v>
          </cell>
          <cell r="F33">
            <v>0</v>
          </cell>
          <cell r="I33">
            <v>0</v>
          </cell>
          <cell r="W33">
            <v>0</v>
          </cell>
          <cell r="Z33">
            <v>0</v>
          </cell>
          <cell r="AG33">
            <v>0</v>
          </cell>
          <cell r="AN33">
            <v>0</v>
          </cell>
          <cell r="AS33">
            <v>0</v>
          </cell>
          <cell r="AU33">
            <v>0</v>
          </cell>
          <cell r="AY33">
            <v>0</v>
          </cell>
          <cell r="BK33">
            <v>0</v>
          </cell>
          <cell r="BS33">
            <v>0</v>
          </cell>
          <cell r="BX33">
            <v>0</v>
          </cell>
          <cell r="CA33">
            <v>0</v>
          </cell>
          <cell r="CB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DB33">
            <v>0</v>
          </cell>
          <cell r="DG33">
            <v>0</v>
          </cell>
          <cell r="EA33">
            <v>0</v>
          </cell>
          <cell r="EN33">
            <v>0</v>
          </cell>
          <cell r="EV33">
            <v>0</v>
          </cell>
          <cell r="EZ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IB33">
            <v>0</v>
          </cell>
          <cell r="IM33">
            <v>0</v>
          </cell>
          <cell r="IW33">
            <v>0</v>
          </cell>
          <cell r="JB33">
            <v>0</v>
          </cell>
          <cell r="JI33">
            <v>0</v>
          </cell>
          <cell r="JN33">
            <v>0</v>
          </cell>
          <cell r="KA33">
            <v>0</v>
          </cell>
          <cell r="KC33">
            <v>0</v>
          </cell>
          <cell r="KR33">
            <v>0</v>
          </cell>
          <cell r="KX33">
            <v>0</v>
          </cell>
          <cell r="LL33">
            <v>0</v>
          </cell>
          <cell r="MC33">
            <v>0</v>
          </cell>
          <cell r="MW33">
            <v>0</v>
          </cell>
          <cell r="NR33">
            <v>0</v>
          </cell>
          <cell r="OA33">
            <v>0</v>
          </cell>
          <cell r="OG33">
            <v>0</v>
          </cell>
          <cell r="OQ33">
            <v>0</v>
          </cell>
          <cell r="QH33">
            <v>0</v>
          </cell>
          <cell r="RI33">
            <v>0</v>
          </cell>
        </row>
        <row r="34">
          <cell r="E34">
            <v>0</v>
          </cell>
          <cell r="F34">
            <v>0</v>
          </cell>
          <cell r="I34">
            <v>0</v>
          </cell>
          <cell r="W34">
            <v>0</v>
          </cell>
          <cell r="Z34">
            <v>0</v>
          </cell>
          <cell r="AG34">
            <v>0</v>
          </cell>
          <cell r="AN34">
            <v>0</v>
          </cell>
          <cell r="AS34">
            <v>0</v>
          </cell>
          <cell r="AU34">
            <v>0</v>
          </cell>
          <cell r="AY34">
            <v>0</v>
          </cell>
          <cell r="BK34">
            <v>0</v>
          </cell>
          <cell r="BS34">
            <v>0</v>
          </cell>
          <cell r="BX34">
            <v>0</v>
          </cell>
          <cell r="CA34">
            <v>0</v>
          </cell>
          <cell r="CB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DB34">
            <v>0</v>
          </cell>
          <cell r="DG34">
            <v>0</v>
          </cell>
          <cell r="EA34">
            <v>0</v>
          </cell>
          <cell r="EN34">
            <v>0</v>
          </cell>
          <cell r="EV34">
            <v>0</v>
          </cell>
          <cell r="EZ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IB34">
            <v>0</v>
          </cell>
          <cell r="IM34">
            <v>0</v>
          </cell>
          <cell r="IW34">
            <v>0</v>
          </cell>
          <cell r="JB34">
            <v>0</v>
          </cell>
          <cell r="JI34">
            <v>0</v>
          </cell>
          <cell r="JN34">
            <v>0</v>
          </cell>
          <cell r="KA34">
            <v>0</v>
          </cell>
          <cell r="KC34">
            <v>0</v>
          </cell>
          <cell r="KR34">
            <v>0</v>
          </cell>
          <cell r="KX34">
            <v>0</v>
          </cell>
          <cell r="LL34">
            <v>0</v>
          </cell>
          <cell r="MC34">
            <v>0</v>
          </cell>
          <cell r="MW34">
            <v>0</v>
          </cell>
          <cell r="NR34">
            <v>0</v>
          </cell>
          <cell r="OA34">
            <v>0</v>
          </cell>
          <cell r="OG34">
            <v>0</v>
          </cell>
          <cell r="OQ34">
            <v>0</v>
          </cell>
          <cell r="QH34">
            <v>0</v>
          </cell>
          <cell r="RI34">
            <v>0</v>
          </cell>
        </row>
        <row r="35">
          <cell r="E35">
            <v>0</v>
          </cell>
          <cell r="F35">
            <v>0</v>
          </cell>
          <cell r="I35">
            <v>0</v>
          </cell>
          <cell r="W35">
            <v>0</v>
          </cell>
          <cell r="Z35">
            <v>0</v>
          </cell>
          <cell r="AG35">
            <v>0</v>
          </cell>
          <cell r="AN35">
            <v>0</v>
          </cell>
          <cell r="AS35">
            <v>0</v>
          </cell>
          <cell r="AU35">
            <v>0</v>
          </cell>
          <cell r="AY35">
            <v>0</v>
          </cell>
          <cell r="BK35">
            <v>0</v>
          </cell>
          <cell r="BS35">
            <v>0</v>
          </cell>
          <cell r="BX35">
            <v>0</v>
          </cell>
          <cell r="CA35">
            <v>0</v>
          </cell>
          <cell r="CB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DB35">
            <v>0</v>
          </cell>
          <cell r="DG35">
            <v>0</v>
          </cell>
          <cell r="EA35">
            <v>0</v>
          </cell>
          <cell r="EN35">
            <v>0</v>
          </cell>
          <cell r="EV35">
            <v>0</v>
          </cell>
          <cell r="EZ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IB35">
            <v>0</v>
          </cell>
          <cell r="IM35">
            <v>0</v>
          </cell>
          <cell r="IW35">
            <v>0</v>
          </cell>
          <cell r="JB35">
            <v>0</v>
          </cell>
          <cell r="JI35">
            <v>0</v>
          </cell>
          <cell r="JN35">
            <v>0</v>
          </cell>
          <cell r="KA35">
            <v>0</v>
          </cell>
          <cell r="KC35">
            <v>0</v>
          </cell>
          <cell r="KR35">
            <v>0</v>
          </cell>
          <cell r="KX35">
            <v>0</v>
          </cell>
          <cell r="LL35">
            <v>0</v>
          </cell>
          <cell r="MC35">
            <v>0</v>
          </cell>
          <cell r="MW35">
            <v>0</v>
          </cell>
          <cell r="NR35">
            <v>0</v>
          </cell>
          <cell r="OA35">
            <v>0</v>
          </cell>
          <cell r="OG35">
            <v>0</v>
          </cell>
          <cell r="OQ35">
            <v>0</v>
          </cell>
          <cell r="QH35">
            <v>0</v>
          </cell>
          <cell r="RI35">
            <v>0</v>
          </cell>
        </row>
        <row r="36">
          <cell r="E36">
            <v>0</v>
          </cell>
          <cell r="F36">
            <v>0</v>
          </cell>
          <cell r="I36">
            <v>0</v>
          </cell>
          <cell r="W36">
            <v>0</v>
          </cell>
          <cell r="Z36">
            <v>0</v>
          </cell>
          <cell r="AG36">
            <v>0</v>
          </cell>
          <cell r="AN36">
            <v>0</v>
          </cell>
          <cell r="AS36">
            <v>0</v>
          </cell>
          <cell r="AU36">
            <v>0</v>
          </cell>
          <cell r="AY36">
            <v>0</v>
          </cell>
          <cell r="BK36">
            <v>0</v>
          </cell>
          <cell r="BS36">
            <v>0</v>
          </cell>
          <cell r="BX36">
            <v>0</v>
          </cell>
          <cell r="CA36">
            <v>0</v>
          </cell>
          <cell r="CB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DB36">
            <v>0</v>
          </cell>
          <cell r="DG36">
            <v>0</v>
          </cell>
          <cell r="EA36">
            <v>0</v>
          </cell>
          <cell r="EN36">
            <v>0</v>
          </cell>
          <cell r="EV36">
            <v>0</v>
          </cell>
          <cell r="EZ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IB36">
            <v>0</v>
          </cell>
          <cell r="IM36">
            <v>0</v>
          </cell>
          <cell r="IW36">
            <v>0</v>
          </cell>
          <cell r="JB36">
            <v>0</v>
          </cell>
          <cell r="JI36">
            <v>0</v>
          </cell>
          <cell r="JN36">
            <v>0</v>
          </cell>
          <cell r="KA36">
            <v>0</v>
          </cell>
          <cell r="KC36">
            <v>0</v>
          </cell>
          <cell r="KR36">
            <v>0</v>
          </cell>
          <cell r="KX36">
            <v>0</v>
          </cell>
          <cell r="LL36">
            <v>0</v>
          </cell>
          <cell r="MC36">
            <v>0</v>
          </cell>
          <cell r="MW36">
            <v>0</v>
          </cell>
          <cell r="NR36">
            <v>0</v>
          </cell>
          <cell r="OA36">
            <v>0</v>
          </cell>
          <cell r="OG36">
            <v>0</v>
          </cell>
          <cell r="OQ36">
            <v>0</v>
          </cell>
          <cell r="QH36">
            <v>0</v>
          </cell>
          <cell r="RI36">
            <v>0</v>
          </cell>
        </row>
        <row r="37">
          <cell r="E37">
            <v>0</v>
          </cell>
          <cell r="F37">
            <v>0</v>
          </cell>
          <cell r="I37">
            <v>0</v>
          </cell>
          <cell r="W37">
            <v>0</v>
          </cell>
          <cell r="Z37">
            <v>0</v>
          </cell>
          <cell r="AG37">
            <v>0</v>
          </cell>
          <cell r="AN37">
            <v>0</v>
          </cell>
          <cell r="AS37">
            <v>0</v>
          </cell>
          <cell r="AU37">
            <v>0</v>
          </cell>
          <cell r="AY37">
            <v>0</v>
          </cell>
          <cell r="BK37">
            <v>0</v>
          </cell>
          <cell r="BS37">
            <v>0</v>
          </cell>
          <cell r="BX37">
            <v>0</v>
          </cell>
          <cell r="CA37">
            <v>0</v>
          </cell>
          <cell r="CB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DB37">
            <v>0</v>
          </cell>
          <cell r="DG37">
            <v>0</v>
          </cell>
          <cell r="EA37">
            <v>0</v>
          </cell>
          <cell r="EN37">
            <v>0</v>
          </cell>
          <cell r="EV37">
            <v>0</v>
          </cell>
          <cell r="EZ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IB37">
            <v>0</v>
          </cell>
          <cell r="IM37">
            <v>0</v>
          </cell>
          <cell r="IW37">
            <v>0</v>
          </cell>
          <cell r="JB37">
            <v>0</v>
          </cell>
          <cell r="JI37">
            <v>0</v>
          </cell>
          <cell r="JN37">
            <v>0</v>
          </cell>
          <cell r="KA37">
            <v>0</v>
          </cell>
          <cell r="KC37">
            <v>0</v>
          </cell>
          <cell r="KR37">
            <v>0</v>
          </cell>
          <cell r="KX37">
            <v>0</v>
          </cell>
          <cell r="LL37">
            <v>0</v>
          </cell>
          <cell r="MC37">
            <v>0</v>
          </cell>
          <cell r="MW37">
            <v>0</v>
          </cell>
          <cell r="NR37">
            <v>0</v>
          </cell>
          <cell r="OA37">
            <v>0</v>
          </cell>
          <cell r="OG37">
            <v>0</v>
          </cell>
          <cell r="OQ37">
            <v>0</v>
          </cell>
          <cell r="QH37">
            <v>0</v>
          </cell>
          <cell r="RI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  <cell r="W38">
            <v>0</v>
          </cell>
          <cell r="Z38">
            <v>0</v>
          </cell>
          <cell r="AG38">
            <v>0</v>
          </cell>
          <cell r="AN38">
            <v>0</v>
          </cell>
          <cell r="AS38">
            <v>0</v>
          </cell>
          <cell r="AU38">
            <v>0</v>
          </cell>
          <cell r="AY38">
            <v>0</v>
          </cell>
          <cell r="BK38">
            <v>0</v>
          </cell>
          <cell r="BS38">
            <v>0</v>
          </cell>
          <cell r="BX38">
            <v>0</v>
          </cell>
          <cell r="CA38">
            <v>0</v>
          </cell>
          <cell r="CB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DB38">
            <v>0</v>
          </cell>
          <cell r="DG38">
            <v>0</v>
          </cell>
          <cell r="EA38">
            <v>0</v>
          </cell>
          <cell r="EN38">
            <v>0</v>
          </cell>
          <cell r="EV38">
            <v>0</v>
          </cell>
          <cell r="EZ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IB38">
            <v>0</v>
          </cell>
          <cell r="IM38">
            <v>0</v>
          </cell>
          <cell r="IW38">
            <v>0</v>
          </cell>
          <cell r="JB38">
            <v>0</v>
          </cell>
          <cell r="JI38">
            <v>0</v>
          </cell>
          <cell r="JN38">
            <v>0</v>
          </cell>
          <cell r="KA38">
            <v>0</v>
          </cell>
          <cell r="KC38">
            <v>0</v>
          </cell>
          <cell r="KR38">
            <v>0</v>
          </cell>
          <cell r="KX38">
            <v>0</v>
          </cell>
          <cell r="LL38">
            <v>0</v>
          </cell>
          <cell r="MC38">
            <v>0</v>
          </cell>
          <cell r="MW38">
            <v>0</v>
          </cell>
          <cell r="NR38">
            <v>0</v>
          </cell>
          <cell r="OA38">
            <v>0</v>
          </cell>
          <cell r="OG38">
            <v>0</v>
          </cell>
          <cell r="OQ38">
            <v>0</v>
          </cell>
          <cell r="QH38">
            <v>0</v>
          </cell>
          <cell r="RI38">
            <v>0</v>
          </cell>
        </row>
        <row r="39">
          <cell r="E39">
            <v>0</v>
          </cell>
          <cell r="F39">
            <v>0</v>
          </cell>
          <cell r="I39">
            <v>0</v>
          </cell>
          <cell r="W39">
            <v>0</v>
          </cell>
          <cell r="Z39">
            <v>0</v>
          </cell>
          <cell r="AG39">
            <v>0</v>
          </cell>
          <cell r="AN39">
            <v>0</v>
          </cell>
          <cell r="AS39">
            <v>0</v>
          </cell>
          <cell r="AU39">
            <v>0</v>
          </cell>
          <cell r="AY39">
            <v>0</v>
          </cell>
          <cell r="BK39">
            <v>0</v>
          </cell>
          <cell r="BS39">
            <v>0</v>
          </cell>
          <cell r="BX39">
            <v>0</v>
          </cell>
          <cell r="CA39">
            <v>0</v>
          </cell>
          <cell r="CB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DB39">
            <v>0</v>
          </cell>
          <cell r="DG39">
            <v>0</v>
          </cell>
          <cell r="EA39">
            <v>0</v>
          </cell>
          <cell r="EN39">
            <v>0</v>
          </cell>
          <cell r="EV39">
            <v>0</v>
          </cell>
          <cell r="EZ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IB39">
            <v>0</v>
          </cell>
          <cell r="IM39">
            <v>0</v>
          </cell>
          <cell r="IW39">
            <v>0</v>
          </cell>
          <cell r="JB39">
            <v>0</v>
          </cell>
          <cell r="JI39">
            <v>0</v>
          </cell>
          <cell r="JN39">
            <v>0</v>
          </cell>
          <cell r="KA39">
            <v>0</v>
          </cell>
          <cell r="KC39">
            <v>0</v>
          </cell>
          <cell r="KR39">
            <v>0</v>
          </cell>
          <cell r="KX39">
            <v>0</v>
          </cell>
          <cell r="LL39">
            <v>0</v>
          </cell>
          <cell r="MC39">
            <v>0</v>
          </cell>
          <cell r="MW39">
            <v>0</v>
          </cell>
          <cell r="NR39">
            <v>0</v>
          </cell>
          <cell r="OA39">
            <v>0</v>
          </cell>
          <cell r="OG39">
            <v>0</v>
          </cell>
          <cell r="OQ39">
            <v>0</v>
          </cell>
          <cell r="QH39">
            <v>0</v>
          </cell>
          <cell r="RI39">
            <v>0</v>
          </cell>
        </row>
        <row r="40">
          <cell r="E40">
            <v>0</v>
          </cell>
          <cell r="F40">
            <v>0</v>
          </cell>
          <cell r="I40">
            <v>0</v>
          </cell>
          <cell r="W40">
            <v>0</v>
          </cell>
          <cell r="Z40">
            <v>0</v>
          </cell>
          <cell r="AG40">
            <v>0</v>
          </cell>
          <cell r="AN40">
            <v>0</v>
          </cell>
          <cell r="AS40">
            <v>0</v>
          </cell>
          <cell r="AU40">
            <v>0</v>
          </cell>
          <cell r="AY40">
            <v>0</v>
          </cell>
          <cell r="BK40">
            <v>0</v>
          </cell>
          <cell r="BS40">
            <v>0</v>
          </cell>
          <cell r="BX40">
            <v>0</v>
          </cell>
          <cell r="CA40">
            <v>0</v>
          </cell>
          <cell r="CB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DB40">
            <v>0</v>
          </cell>
          <cell r="DG40">
            <v>0</v>
          </cell>
          <cell r="EA40">
            <v>0</v>
          </cell>
          <cell r="EN40">
            <v>0</v>
          </cell>
          <cell r="EV40">
            <v>0</v>
          </cell>
          <cell r="EZ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IB40">
            <v>0</v>
          </cell>
          <cell r="IM40">
            <v>0</v>
          </cell>
          <cell r="IW40">
            <v>0</v>
          </cell>
          <cell r="JB40">
            <v>24</v>
          </cell>
          <cell r="JI40">
            <v>0</v>
          </cell>
          <cell r="JN40">
            <v>0</v>
          </cell>
          <cell r="KA40">
            <v>0</v>
          </cell>
          <cell r="KC40">
            <v>-24</v>
          </cell>
          <cell r="KR40">
            <v>0</v>
          </cell>
          <cell r="KX40">
            <v>0</v>
          </cell>
          <cell r="LL40">
            <v>0</v>
          </cell>
          <cell r="MC40">
            <v>0</v>
          </cell>
          <cell r="MW40">
            <v>0</v>
          </cell>
          <cell r="NR40">
            <v>0</v>
          </cell>
          <cell r="OA40">
            <v>0</v>
          </cell>
          <cell r="OG40">
            <v>0</v>
          </cell>
          <cell r="OQ40">
            <v>0</v>
          </cell>
          <cell r="QH40">
            <v>0</v>
          </cell>
          <cell r="RI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  <cell r="W41">
            <v>0</v>
          </cell>
          <cell r="Z41">
            <v>0</v>
          </cell>
          <cell r="AG41">
            <v>0</v>
          </cell>
          <cell r="AN41">
            <v>0</v>
          </cell>
          <cell r="AS41">
            <v>0</v>
          </cell>
          <cell r="AU41">
            <v>0</v>
          </cell>
          <cell r="AY41">
            <v>0</v>
          </cell>
          <cell r="BK41">
            <v>0</v>
          </cell>
          <cell r="BS41">
            <v>0</v>
          </cell>
          <cell r="BX41">
            <v>0</v>
          </cell>
          <cell r="CA41">
            <v>0</v>
          </cell>
          <cell r="CB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DB41">
            <v>0</v>
          </cell>
          <cell r="DG41">
            <v>0</v>
          </cell>
          <cell r="EA41">
            <v>0</v>
          </cell>
          <cell r="EN41">
            <v>0</v>
          </cell>
          <cell r="EV41">
            <v>0</v>
          </cell>
          <cell r="EZ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IB41">
            <v>0</v>
          </cell>
          <cell r="IM41">
            <v>0</v>
          </cell>
          <cell r="IW41">
            <v>0</v>
          </cell>
          <cell r="JB41">
            <v>0</v>
          </cell>
          <cell r="JI41">
            <v>0</v>
          </cell>
          <cell r="JN41">
            <v>0</v>
          </cell>
          <cell r="KA41">
            <v>0</v>
          </cell>
          <cell r="KC41">
            <v>0</v>
          </cell>
          <cell r="KR41">
            <v>0</v>
          </cell>
          <cell r="KX41">
            <v>0</v>
          </cell>
          <cell r="LL41">
            <v>0</v>
          </cell>
          <cell r="MC41">
            <v>0</v>
          </cell>
          <cell r="MW41">
            <v>0</v>
          </cell>
          <cell r="NR41">
            <v>0</v>
          </cell>
          <cell r="OA41">
            <v>0</v>
          </cell>
          <cell r="OG41">
            <v>0</v>
          </cell>
          <cell r="OQ41">
            <v>0</v>
          </cell>
          <cell r="QH41">
            <v>0</v>
          </cell>
          <cell r="RI41">
            <v>0</v>
          </cell>
        </row>
        <row r="42">
          <cell r="E42">
            <v>0</v>
          </cell>
          <cell r="F42">
            <v>0</v>
          </cell>
          <cell r="I42">
            <v>0</v>
          </cell>
          <cell r="W42">
            <v>0</v>
          </cell>
          <cell r="Z42">
            <v>0</v>
          </cell>
          <cell r="AG42">
            <v>0</v>
          </cell>
          <cell r="AN42">
            <v>0</v>
          </cell>
          <cell r="AS42">
            <v>0</v>
          </cell>
          <cell r="AU42">
            <v>0</v>
          </cell>
          <cell r="AY42">
            <v>0</v>
          </cell>
          <cell r="BK42">
            <v>0</v>
          </cell>
          <cell r="BS42">
            <v>0</v>
          </cell>
          <cell r="BX42">
            <v>0</v>
          </cell>
          <cell r="CA42">
            <v>0</v>
          </cell>
          <cell r="CB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DB42">
            <v>0</v>
          </cell>
          <cell r="DG42">
            <v>0</v>
          </cell>
          <cell r="EA42">
            <v>0</v>
          </cell>
          <cell r="EN42">
            <v>0</v>
          </cell>
          <cell r="EV42">
            <v>0</v>
          </cell>
          <cell r="EZ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IB42">
            <v>0</v>
          </cell>
          <cell r="IM42">
            <v>0</v>
          </cell>
          <cell r="IW42">
            <v>0</v>
          </cell>
          <cell r="JB42">
            <v>0</v>
          </cell>
          <cell r="JI42">
            <v>0</v>
          </cell>
          <cell r="JN42">
            <v>0</v>
          </cell>
          <cell r="KA42">
            <v>0</v>
          </cell>
          <cell r="KC42">
            <v>0</v>
          </cell>
          <cell r="KR42">
            <v>0</v>
          </cell>
          <cell r="KX42">
            <v>0</v>
          </cell>
          <cell r="LL42">
            <v>0</v>
          </cell>
          <cell r="MC42">
            <v>0</v>
          </cell>
          <cell r="MW42">
            <v>0</v>
          </cell>
          <cell r="NR42">
            <v>0</v>
          </cell>
          <cell r="OA42">
            <v>0</v>
          </cell>
          <cell r="OG42">
            <v>0</v>
          </cell>
          <cell r="OQ42">
            <v>0</v>
          </cell>
          <cell r="QH42">
            <v>0</v>
          </cell>
          <cell r="RI42">
            <v>0</v>
          </cell>
        </row>
        <row r="43">
          <cell r="E43">
            <v>0</v>
          </cell>
          <cell r="F43">
            <v>0</v>
          </cell>
          <cell r="I43">
            <v>0</v>
          </cell>
          <cell r="W43">
            <v>0</v>
          </cell>
          <cell r="Z43">
            <v>0</v>
          </cell>
          <cell r="AG43">
            <v>0</v>
          </cell>
          <cell r="AN43">
            <v>0</v>
          </cell>
          <cell r="AS43">
            <v>0</v>
          </cell>
          <cell r="AU43">
            <v>0</v>
          </cell>
          <cell r="AY43">
            <v>0</v>
          </cell>
          <cell r="BK43">
            <v>0</v>
          </cell>
          <cell r="BS43">
            <v>0</v>
          </cell>
          <cell r="BX43">
            <v>0</v>
          </cell>
          <cell r="CA43">
            <v>0</v>
          </cell>
          <cell r="CB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DB43">
            <v>0</v>
          </cell>
          <cell r="DG43">
            <v>0</v>
          </cell>
          <cell r="EA43">
            <v>0</v>
          </cell>
          <cell r="EN43">
            <v>0</v>
          </cell>
          <cell r="EV43">
            <v>0</v>
          </cell>
          <cell r="EZ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IB43">
            <v>0</v>
          </cell>
          <cell r="IM43">
            <v>0</v>
          </cell>
          <cell r="IW43">
            <v>0</v>
          </cell>
          <cell r="JB43">
            <v>0</v>
          </cell>
          <cell r="JI43">
            <v>0</v>
          </cell>
          <cell r="JN43">
            <v>0</v>
          </cell>
          <cell r="KA43">
            <v>0</v>
          </cell>
          <cell r="KC43">
            <v>0</v>
          </cell>
          <cell r="KR43">
            <v>0</v>
          </cell>
          <cell r="KX43">
            <v>0</v>
          </cell>
          <cell r="LL43">
            <v>0</v>
          </cell>
          <cell r="MC43">
            <v>0</v>
          </cell>
          <cell r="MW43">
            <v>0</v>
          </cell>
          <cell r="NR43">
            <v>0</v>
          </cell>
          <cell r="OA43">
            <v>0</v>
          </cell>
          <cell r="OG43">
            <v>0</v>
          </cell>
          <cell r="OQ43">
            <v>0</v>
          </cell>
          <cell r="QH43">
            <v>0</v>
          </cell>
          <cell r="RI43">
            <v>0</v>
          </cell>
        </row>
        <row r="44">
          <cell r="E44">
            <v>0</v>
          </cell>
          <cell r="F44">
            <v>0</v>
          </cell>
          <cell r="I44">
            <v>0</v>
          </cell>
          <cell r="W44">
            <v>0</v>
          </cell>
          <cell r="Z44">
            <v>0</v>
          </cell>
          <cell r="AG44">
            <v>0</v>
          </cell>
          <cell r="AN44">
            <v>0</v>
          </cell>
          <cell r="AS44">
            <v>0</v>
          </cell>
          <cell r="AU44">
            <v>0</v>
          </cell>
          <cell r="AY44">
            <v>0</v>
          </cell>
          <cell r="BK44">
            <v>0</v>
          </cell>
          <cell r="BS44">
            <v>0</v>
          </cell>
          <cell r="BX44">
            <v>0</v>
          </cell>
          <cell r="CA44">
            <v>0</v>
          </cell>
          <cell r="CB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DB44">
            <v>0</v>
          </cell>
          <cell r="DG44">
            <v>0</v>
          </cell>
          <cell r="EA44">
            <v>0</v>
          </cell>
          <cell r="EN44">
            <v>0</v>
          </cell>
          <cell r="EV44">
            <v>0</v>
          </cell>
          <cell r="EZ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IB44">
            <v>0</v>
          </cell>
          <cell r="IM44">
            <v>0</v>
          </cell>
          <cell r="IW44">
            <v>0</v>
          </cell>
          <cell r="JB44">
            <v>0</v>
          </cell>
          <cell r="JI44">
            <v>0</v>
          </cell>
          <cell r="JN44">
            <v>0</v>
          </cell>
          <cell r="KA44">
            <v>0</v>
          </cell>
          <cell r="KC44">
            <v>0</v>
          </cell>
          <cell r="KR44">
            <v>0</v>
          </cell>
          <cell r="KX44">
            <v>0</v>
          </cell>
          <cell r="LL44">
            <v>0</v>
          </cell>
          <cell r="MC44">
            <v>0</v>
          </cell>
          <cell r="MW44">
            <v>0</v>
          </cell>
          <cell r="NR44">
            <v>0</v>
          </cell>
          <cell r="OA44">
            <v>0</v>
          </cell>
          <cell r="OG44">
            <v>0</v>
          </cell>
          <cell r="OQ44">
            <v>0</v>
          </cell>
          <cell r="QH44">
            <v>0</v>
          </cell>
          <cell r="RI44">
            <v>0</v>
          </cell>
        </row>
        <row r="45">
          <cell r="E45">
            <v>0</v>
          </cell>
          <cell r="F45">
            <v>0</v>
          </cell>
          <cell r="I45">
            <v>0</v>
          </cell>
          <cell r="W45">
            <v>0</v>
          </cell>
          <cell r="Z45">
            <v>0</v>
          </cell>
          <cell r="AG45">
            <v>0</v>
          </cell>
          <cell r="AN45">
            <v>0</v>
          </cell>
          <cell r="AS45">
            <v>0</v>
          </cell>
          <cell r="AU45">
            <v>0</v>
          </cell>
          <cell r="AY45">
            <v>0</v>
          </cell>
          <cell r="BK45">
            <v>0</v>
          </cell>
          <cell r="BS45">
            <v>0</v>
          </cell>
          <cell r="BX45">
            <v>0</v>
          </cell>
          <cell r="CA45">
            <v>0</v>
          </cell>
          <cell r="CB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DB45">
            <v>0</v>
          </cell>
          <cell r="DG45">
            <v>0</v>
          </cell>
          <cell r="EA45">
            <v>0</v>
          </cell>
          <cell r="EN45">
            <v>0</v>
          </cell>
          <cell r="EV45">
            <v>0</v>
          </cell>
          <cell r="EZ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IB45">
            <v>0</v>
          </cell>
          <cell r="IM45">
            <v>0</v>
          </cell>
          <cell r="IW45">
            <v>0</v>
          </cell>
          <cell r="JB45">
            <v>0</v>
          </cell>
          <cell r="JI45">
            <v>0</v>
          </cell>
          <cell r="JN45">
            <v>0</v>
          </cell>
          <cell r="KA45">
            <v>0</v>
          </cell>
          <cell r="KC45">
            <v>0</v>
          </cell>
          <cell r="KR45">
            <v>0</v>
          </cell>
          <cell r="KX45">
            <v>0</v>
          </cell>
          <cell r="LL45">
            <v>0</v>
          </cell>
          <cell r="MC45">
            <v>0</v>
          </cell>
          <cell r="MW45">
            <v>0</v>
          </cell>
          <cell r="NR45">
            <v>0</v>
          </cell>
          <cell r="OA45">
            <v>0</v>
          </cell>
          <cell r="OG45">
            <v>0</v>
          </cell>
          <cell r="OQ45">
            <v>0</v>
          </cell>
          <cell r="QH45">
            <v>0</v>
          </cell>
          <cell r="RI45">
            <v>0</v>
          </cell>
        </row>
        <row r="46">
          <cell r="E46">
            <v>0</v>
          </cell>
          <cell r="F46">
            <v>0</v>
          </cell>
          <cell r="I46">
            <v>0</v>
          </cell>
          <cell r="W46">
            <v>0</v>
          </cell>
          <cell r="Z46">
            <v>0</v>
          </cell>
          <cell r="AG46">
            <v>0</v>
          </cell>
          <cell r="AN46">
            <v>0</v>
          </cell>
          <cell r="AS46">
            <v>0</v>
          </cell>
          <cell r="AU46">
            <v>0</v>
          </cell>
          <cell r="AY46">
            <v>0</v>
          </cell>
          <cell r="BK46">
            <v>0</v>
          </cell>
          <cell r="BS46">
            <v>0</v>
          </cell>
          <cell r="BX46">
            <v>0</v>
          </cell>
          <cell r="CA46">
            <v>0</v>
          </cell>
          <cell r="CB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DB46">
            <v>0</v>
          </cell>
          <cell r="DG46">
            <v>0</v>
          </cell>
          <cell r="EA46">
            <v>0</v>
          </cell>
          <cell r="EN46">
            <v>0</v>
          </cell>
          <cell r="EV46">
            <v>0</v>
          </cell>
          <cell r="EZ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IB46">
            <v>0</v>
          </cell>
          <cell r="IM46">
            <v>0</v>
          </cell>
          <cell r="IW46">
            <v>0</v>
          </cell>
          <cell r="JB46">
            <v>16</v>
          </cell>
          <cell r="JI46">
            <v>0</v>
          </cell>
          <cell r="JN46">
            <v>0</v>
          </cell>
          <cell r="KA46">
            <v>0</v>
          </cell>
          <cell r="KC46">
            <v>-16</v>
          </cell>
          <cell r="KR46">
            <v>0</v>
          </cell>
          <cell r="KX46">
            <v>0</v>
          </cell>
          <cell r="LL46">
            <v>0</v>
          </cell>
          <cell r="MC46">
            <v>0</v>
          </cell>
          <cell r="MW46">
            <v>0</v>
          </cell>
          <cell r="NR46">
            <v>0</v>
          </cell>
          <cell r="OA46">
            <v>0</v>
          </cell>
          <cell r="OG46">
            <v>0</v>
          </cell>
          <cell r="OQ46">
            <v>0</v>
          </cell>
          <cell r="QH46">
            <v>0</v>
          </cell>
          <cell r="R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  <cell r="W47">
            <v>0</v>
          </cell>
          <cell r="Z47">
            <v>0</v>
          </cell>
          <cell r="AG47">
            <v>0</v>
          </cell>
          <cell r="AN47">
            <v>0</v>
          </cell>
          <cell r="AS47">
            <v>0</v>
          </cell>
          <cell r="AU47">
            <v>0</v>
          </cell>
          <cell r="AY47">
            <v>0</v>
          </cell>
          <cell r="BK47">
            <v>0</v>
          </cell>
          <cell r="BS47">
            <v>0</v>
          </cell>
          <cell r="BX47">
            <v>0</v>
          </cell>
          <cell r="CA47">
            <v>0</v>
          </cell>
          <cell r="CB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DB47">
            <v>0</v>
          </cell>
          <cell r="DG47">
            <v>0</v>
          </cell>
          <cell r="EA47">
            <v>0</v>
          </cell>
          <cell r="EN47">
            <v>0</v>
          </cell>
          <cell r="EV47">
            <v>0</v>
          </cell>
          <cell r="EZ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IB47">
            <v>0</v>
          </cell>
          <cell r="IM47">
            <v>0</v>
          </cell>
          <cell r="IW47">
            <v>0</v>
          </cell>
          <cell r="JB47">
            <v>0</v>
          </cell>
          <cell r="JI47">
            <v>0</v>
          </cell>
          <cell r="JN47">
            <v>0</v>
          </cell>
          <cell r="KA47">
            <v>0</v>
          </cell>
          <cell r="KC47">
            <v>0</v>
          </cell>
          <cell r="KR47">
            <v>0</v>
          </cell>
          <cell r="KX47">
            <v>0</v>
          </cell>
          <cell r="LL47">
            <v>0</v>
          </cell>
          <cell r="MC47">
            <v>0</v>
          </cell>
          <cell r="MW47">
            <v>0</v>
          </cell>
          <cell r="NR47">
            <v>0</v>
          </cell>
          <cell r="OA47">
            <v>0</v>
          </cell>
          <cell r="OG47">
            <v>0</v>
          </cell>
          <cell r="OQ47">
            <v>0</v>
          </cell>
          <cell r="QH47">
            <v>0</v>
          </cell>
          <cell r="RI47">
            <v>0</v>
          </cell>
        </row>
        <row r="48">
          <cell r="E48">
            <v>0</v>
          </cell>
          <cell r="F48">
            <v>0</v>
          </cell>
          <cell r="I48">
            <v>0</v>
          </cell>
          <cell r="W48">
            <v>0</v>
          </cell>
          <cell r="Z48">
            <v>0</v>
          </cell>
          <cell r="AG48">
            <v>0</v>
          </cell>
          <cell r="AN48">
            <v>0</v>
          </cell>
          <cell r="AS48">
            <v>0</v>
          </cell>
          <cell r="AU48">
            <v>0</v>
          </cell>
          <cell r="AY48">
            <v>0</v>
          </cell>
          <cell r="BK48">
            <v>0</v>
          </cell>
          <cell r="BS48">
            <v>0</v>
          </cell>
          <cell r="BX48">
            <v>0</v>
          </cell>
          <cell r="CA48">
            <v>0</v>
          </cell>
          <cell r="CB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DB48">
            <v>0</v>
          </cell>
          <cell r="DG48">
            <v>0</v>
          </cell>
          <cell r="EA48">
            <v>0</v>
          </cell>
          <cell r="EN48">
            <v>0</v>
          </cell>
          <cell r="EV48">
            <v>0</v>
          </cell>
          <cell r="EZ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IB48">
            <v>0</v>
          </cell>
          <cell r="IM48">
            <v>0</v>
          </cell>
          <cell r="IW48">
            <v>0</v>
          </cell>
          <cell r="JB48">
            <v>0</v>
          </cell>
          <cell r="JI48">
            <v>0</v>
          </cell>
          <cell r="JN48">
            <v>0</v>
          </cell>
          <cell r="KA48">
            <v>0</v>
          </cell>
          <cell r="KC48">
            <v>0</v>
          </cell>
          <cell r="KR48">
            <v>0</v>
          </cell>
          <cell r="KX48">
            <v>0</v>
          </cell>
          <cell r="LL48">
            <v>0</v>
          </cell>
          <cell r="MC48">
            <v>0</v>
          </cell>
          <cell r="MW48">
            <v>0</v>
          </cell>
          <cell r="NR48">
            <v>0</v>
          </cell>
          <cell r="OA48">
            <v>0</v>
          </cell>
          <cell r="OG48">
            <v>0</v>
          </cell>
          <cell r="OQ48">
            <v>0</v>
          </cell>
          <cell r="QH48">
            <v>0</v>
          </cell>
          <cell r="RI48">
            <v>0</v>
          </cell>
        </row>
        <row r="49">
          <cell r="E49">
            <v>0</v>
          </cell>
          <cell r="F49">
            <v>0</v>
          </cell>
          <cell r="I49">
            <v>0</v>
          </cell>
          <cell r="W49">
            <v>0</v>
          </cell>
          <cell r="Z49">
            <v>0</v>
          </cell>
          <cell r="AG49">
            <v>0</v>
          </cell>
          <cell r="AN49">
            <v>0</v>
          </cell>
          <cell r="AS49">
            <v>0</v>
          </cell>
          <cell r="AU49">
            <v>0</v>
          </cell>
          <cell r="AY49">
            <v>0</v>
          </cell>
          <cell r="BK49">
            <v>0</v>
          </cell>
          <cell r="BS49">
            <v>0</v>
          </cell>
          <cell r="BX49">
            <v>0</v>
          </cell>
          <cell r="CA49">
            <v>0</v>
          </cell>
          <cell r="CB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DB49">
            <v>0</v>
          </cell>
          <cell r="DG49">
            <v>0</v>
          </cell>
          <cell r="EA49">
            <v>0</v>
          </cell>
          <cell r="EN49">
            <v>0</v>
          </cell>
          <cell r="EV49">
            <v>0</v>
          </cell>
          <cell r="EZ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IB49">
            <v>0</v>
          </cell>
          <cell r="IM49">
            <v>0</v>
          </cell>
          <cell r="IW49">
            <v>0</v>
          </cell>
          <cell r="JB49">
            <v>0</v>
          </cell>
          <cell r="JI49">
            <v>0</v>
          </cell>
          <cell r="JN49">
            <v>0</v>
          </cell>
          <cell r="KA49">
            <v>0</v>
          </cell>
          <cell r="KC49">
            <v>0</v>
          </cell>
          <cell r="KR49">
            <v>0</v>
          </cell>
          <cell r="KX49">
            <v>0</v>
          </cell>
          <cell r="LL49">
            <v>0</v>
          </cell>
          <cell r="MC49">
            <v>0</v>
          </cell>
          <cell r="MW49">
            <v>0</v>
          </cell>
          <cell r="NR49">
            <v>0</v>
          </cell>
          <cell r="OA49">
            <v>0</v>
          </cell>
          <cell r="OG49">
            <v>0</v>
          </cell>
          <cell r="OQ49">
            <v>0</v>
          </cell>
          <cell r="QH49">
            <v>0</v>
          </cell>
          <cell r="RI49">
            <v>0</v>
          </cell>
        </row>
        <row r="50">
          <cell r="E50">
            <v>0</v>
          </cell>
          <cell r="F50">
            <v>0</v>
          </cell>
          <cell r="I50">
            <v>0</v>
          </cell>
          <cell r="W50">
            <v>0</v>
          </cell>
          <cell r="Z50">
            <v>0</v>
          </cell>
          <cell r="AG50">
            <v>0</v>
          </cell>
          <cell r="AN50">
            <v>0</v>
          </cell>
          <cell r="AS50">
            <v>0</v>
          </cell>
          <cell r="AU50">
            <v>0</v>
          </cell>
          <cell r="AY50">
            <v>0</v>
          </cell>
          <cell r="BK50">
            <v>0</v>
          </cell>
          <cell r="BS50">
            <v>0</v>
          </cell>
          <cell r="BX50">
            <v>0</v>
          </cell>
          <cell r="CA50">
            <v>0</v>
          </cell>
          <cell r="CB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DB50">
            <v>0</v>
          </cell>
          <cell r="DG50">
            <v>0</v>
          </cell>
          <cell r="EA50">
            <v>0</v>
          </cell>
          <cell r="EN50">
            <v>0</v>
          </cell>
          <cell r="EV50">
            <v>0</v>
          </cell>
          <cell r="EZ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IB50">
            <v>0</v>
          </cell>
          <cell r="IM50">
            <v>0</v>
          </cell>
          <cell r="IW50">
            <v>0</v>
          </cell>
          <cell r="JB50">
            <v>0</v>
          </cell>
          <cell r="JI50">
            <v>0</v>
          </cell>
          <cell r="JN50">
            <v>0</v>
          </cell>
          <cell r="KA50">
            <v>0</v>
          </cell>
          <cell r="KC50">
            <v>0</v>
          </cell>
          <cell r="KR50">
            <v>0</v>
          </cell>
          <cell r="KX50">
            <v>0</v>
          </cell>
          <cell r="LL50">
            <v>0</v>
          </cell>
          <cell r="MC50">
            <v>0</v>
          </cell>
          <cell r="MW50">
            <v>0</v>
          </cell>
          <cell r="NR50">
            <v>0</v>
          </cell>
          <cell r="OA50">
            <v>0</v>
          </cell>
          <cell r="OG50">
            <v>0</v>
          </cell>
          <cell r="OQ50">
            <v>0</v>
          </cell>
          <cell r="QH50">
            <v>0</v>
          </cell>
          <cell r="RI50">
            <v>0</v>
          </cell>
        </row>
        <row r="51">
          <cell r="E51">
            <v>0</v>
          </cell>
          <cell r="F51">
            <v>0</v>
          </cell>
          <cell r="I51">
            <v>0</v>
          </cell>
          <cell r="W51">
            <v>0</v>
          </cell>
          <cell r="Z51">
            <v>0</v>
          </cell>
          <cell r="AG51">
            <v>0</v>
          </cell>
          <cell r="AN51">
            <v>0</v>
          </cell>
          <cell r="AS51">
            <v>0</v>
          </cell>
          <cell r="AU51">
            <v>0</v>
          </cell>
          <cell r="AY51">
            <v>0</v>
          </cell>
          <cell r="BK51">
            <v>0</v>
          </cell>
          <cell r="BS51">
            <v>0</v>
          </cell>
          <cell r="BX51">
            <v>0</v>
          </cell>
          <cell r="CA51">
            <v>0</v>
          </cell>
          <cell r="CB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DB51">
            <v>0</v>
          </cell>
          <cell r="DG51">
            <v>0</v>
          </cell>
          <cell r="EA51">
            <v>0</v>
          </cell>
          <cell r="EN51">
            <v>0</v>
          </cell>
          <cell r="EV51">
            <v>0</v>
          </cell>
          <cell r="EZ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IB51">
            <v>0</v>
          </cell>
          <cell r="IM51">
            <v>0</v>
          </cell>
          <cell r="IW51">
            <v>0</v>
          </cell>
          <cell r="JB51">
            <v>0</v>
          </cell>
          <cell r="JI51">
            <v>0</v>
          </cell>
          <cell r="JN51">
            <v>0</v>
          </cell>
          <cell r="KA51">
            <v>0</v>
          </cell>
          <cell r="KC51">
            <v>0</v>
          </cell>
          <cell r="KR51">
            <v>0</v>
          </cell>
          <cell r="KX51">
            <v>0</v>
          </cell>
          <cell r="LL51">
            <v>0</v>
          </cell>
          <cell r="MC51">
            <v>0</v>
          </cell>
          <cell r="MW51">
            <v>0</v>
          </cell>
          <cell r="NR51">
            <v>0</v>
          </cell>
          <cell r="OA51">
            <v>0</v>
          </cell>
          <cell r="OG51">
            <v>0</v>
          </cell>
          <cell r="OQ51">
            <v>0</v>
          </cell>
          <cell r="QH51">
            <v>0</v>
          </cell>
          <cell r="RI51">
            <v>0</v>
          </cell>
        </row>
        <row r="52">
          <cell r="E52">
            <v>0</v>
          </cell>
          <cell r="F52">
            <v>0</v>
          </cell>
          <cell r="I52">
            <v>0</v>
          </cell>
          <cell r="W52">
            <v>0</v>
          </cell>
          <cell r="Z52">
            <v>0</v>
          </cell>
          <cell r="AG52">
            <v>0</v>
          </cell>
          <cell r="AN52">
            <v>0</v>
          </cell>
          <cell r="AS52">
            <v>0</v>
          </cell>
          <cell r="AU52">
            <v>0</v>
          </cell>
          <cell r="AY52">
            <v>0</v>
          </cell>
          <cell r="BK52">
            <v>0</v>
          </cell>
          <cell r="BS52">
            <v>0</v>
          </cell>
          <cell r="BX52">
            <v>0</v>
          </cell>
          <cell r="CA52">
            <v>0</v>
          </cell>
          <cell r="CB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DB52">
            <v>0</v>
          </cell>
          <cell r="DG52">
            <v>0</v>
          </cell>
          <cell r="EA52">
            <v>0</v>
          </cell>
          <cell r="EN52">
            <v>0</v>
          </cell>
          <cell r="EV52">
            <v>0</v>
          </cell>
          <cell r="EZ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IB52">
            <v>0</v>
          </cell>
          <cell r="IM52">
            <v>0</v>
          </cell>
          <cell r="IW52">
            <v>0</v>
          </cell>
          <cell r="JB52">
            <v>0</v>
          </cell>
          <cell r="JI52">
            <v>0</v>
          </cell>
          <cell r="JN52">
            <v>0</v>
          </cell>
          <cell r="KA52">
            <v>0</v>
          </cell>
          <cell r="KC52">
            <v>0</v>
          </cell>
          <cell r="KR52">
            <v>0</v>
          </cell>
          <cell r="KX52">
            <v>0</v>
          </cell>
          <cell r="LL52">
            <v>0</v>
          </cell>
          <cell r="MC52">
            <v>0</v>
          </cell>
          <cell r="MW52">
            <v>0</v>
          </cell>
          <cell r="NR52">
            <v>0</v>
          </cell>
          <cell r="OA52">
            <v>0</v>
          </cell>
          <cell r="OG52">
            <v>0</v>
          </cell>
          <cell r="OQ52">
            <v>0</v>
          </cell>
          <cell r="QH52">
            <v>0</v>
          </cell>
          <cell r="RI52">
            <v>0</v>
          </cell>
        </row>
        <row r="53">
          <cell r="E53">
            <v>0</v>
          </cell>
          <cell r="F53">
            <v>0</v>
          </cell>
          <cell r="I53">
            <v>0</v>
          </cell>
          <cell r="W53">
            <v>0</v>
          </cell>
          <cell r="Z53">
            <v>0</v>
          </cell>
          <cell r="AG53">
            <v>0</v>
          </cell>
          <cell r="AN53">
            <v>0</v>
          </cell>
          <cell r="AS53">
            <v>0</v>
          </cell>
          <cell r="AU53">
            <v>0</v>
          </cell>
          <cell r="AY53">
            <v>0</v>
          </cell>
          <cell r="BK53">
            <v>0</v>
          </cell>
          <cell r="BS53">
            <v>0</v>
          </cell>
          <cell r="BX53">
            <v>0</v>
          </cell>
          <cell r="CA53">
            <v>0</v>
          </cell>
          <cell r="CB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DB53">
            <v>0</v>
          </cell>
          <cell r="DG53">
            <v>0</v>
          </cell>
          <cell r="EA53">
            <v>0</v>
          </cell>
          <cell r="EN53">
            <v>0</v>
          </cell>
          <cell r="EV53">
            <v>0</v>
          </cell>
          <cell r="EZ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IB53">
            <v>0</v>
          </cell>
          <cell r="IM53">
            <v>0</v>
          </cell>
          <cell r="IW53">
            <v>0</v>
          </cell>
          <cell r="JB53">
            <v>0</v>
          </cell>
          <cell r="JI53">
            <v>0</v>
          </cell>
          <cell r="JN53">
            <v>0</v>
          </cell>
          <cell r="KA53">
            <v>0</v>
          </cell>
          <cell r="KC53">
            <v>0</v>
          </cell>
          <cell r="KR53">
            <v>0</v>
          </cell>
          <cell r="KX53">
            <v>0</v>
          </cell>
          <cell r="LL53">
            <v>0</v>
          </cell>
          <cell r="MC53">
            <v>0</v>
          </cell>
          <cell r="MW53">
            <v>0</v>
          </cell>
          <cell r="NR53">
            <v>0</v>
          </cell>
          <cell r="OA53">
            <v>0</v>
          </cell>
          <cell r="OG53">
            <v>0</v>
          </cell>
          <cell r="OQ53">
            <v>0</v>
          </cell>
          <cell r="QH53">
            <v>0</v>
          </cell>
          <cell r="RI53">
            <v>0</v>
          </cell>
        </row>
        <row r="54">
          <cell r="E54">
            <v>0</v>
          </cell>
          <cell r="F54">
            <v>0</v>
          </cell>
          <cell r="I54">
            <v>0</v>
          </cell>
          <cell r="W54">
            <v>0</v>
          </cell>
          <cell r="Z54">
            <v>0</v>
          </cell>
          <cell r="AG54">
            <v>0</v>
          </cell>
          <cell r="AN54">
            <v>0</v>
          </cell>
          <cell r="AS54">
            <v>0</v>
          </cell>
          <cell r="AU54">
            <v>0</v>
          </cell>
          <cell r="AY54">
            <v>0</v>
          </cell>
          <cell r="BK54">
            <v>0</v>
          </cell>
          <cell r="BS54">
            <v>0</v>
          </cell>
          <cell r="BX54">
            <v>0</v>
          </cell>
          <cell r="CA54">
            <v>0</v>
          </cell>
          <cell r="CB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DB54">
            <v>0</v>
          </cell>
          <cell r="DG54">
            <v>0</v>
          </cell>
          <cell r="EA54">
            <v>0</v>
          </cell>
          <cell r="EN54">
            <v>0</v>
          </cell>
          <cell r="EV54">
            <v>0</v>
          </cell>
          <cell r="EZ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IB54">
            <v>0</v>
          </cell>
          <cell r="IM54">
            <v>0</v>
          </cell>
          <cell r="IW54">
            <v>0</v>
          </cell>
          <cell r="JB54">
            <v>0</v>
          </cell>
          <cell r="JI54">
            <v>0</v>
          </cell>
          <cell r="JN54">
            <v>0</v>
          </cell>
          <cell r="KA54">
            <v>0</v>
          </cell>
          <cell r="KC54">
            <v>0</v>
          </cell>
          <cell r="KR54">
            <v>0</v>
          </cell>
          <cell r="KX54">
            <v>0</v>
          </cell>
          <cell r="LL54">
            <v>0</v>
          </cell>
          <cell r="MC54">
            <v>0</v>
          </cell>
          <cell r="MW54">
            <v>0</v>
          </cell>
          <cell r="NR54">
            <v>0</v>
          </cell>
          <cell r="OA54">
            <v>0</v>
          </cell>
          <cell r="OG54">
            <v>0</v>
          </cell>
          <cell r="OQ54">
            <v>0</v>
          </cell>
          <cell r="QH54">
            <v>0</v>
          </cell>
          <cell r="RI54">
            <v>0</v>
          </cell>
        </row>
        <row r="57">
          <cell r="E57">
            <v>0</v>
          </cell>
          <cell r="F57">
            <v>0</v>
          </cell>
          <cell r="I57">
            <v>0</v>
          </cell>
          <cell r="W57">
            <v>0</v>
          </cell>
          <cell r="Z57">
            <v>0</v>
          </cell>
          <cell r="AG57">
            <v>0</v>
          </cell>
          <cell r="AN57">
            <v>0</v>
          </cell>
          <cell r="AS57">
            <v>0</v>
          </cell>
          <cell r="AU57">
            <v>0</v>
          </cell>
          <cell r="AY57">
            <v>0</v>
          </cell>
          <cell r="BK57">
            <v>0</v>
          </cell>
          <cell r="BS57">
            <v>0</v>
          </cell>
          <cell r="BX57">
            <v>0</v>
          </cell>
          <cell r="CA57">
            <v>0</v>
          </cell>
          <cell r="CB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DB57">
            <v>0</v>
          </cell>
          <cell r="DG57">
            <v>0</v>
          </cell>
          <cell r="EA57">
            <v>0</v>
          </cell>
          <cell r="EN57">
            <v>0</v>
          </cell>
          <cell r="EV57">
            <v>0</v>
          </cell>
          <cell r="EZ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IB57">
            <v>0</v>
          </cell>
          <cell r="IM57">
            <v>0</v>
          </cell>
          <cell r="IW57">
            <v>0</v>
          </cell>
          <cell r="JB57">
            <v>0</v>
          </cell>
          <cell r="JI57">
            <v>0</v>
          </cell>
          <cell r="JN57">
            <v>0</v>
          </cell>
          <cell r="KA57">
            <v>0</v>
          </cell>
          <cell r="KC57">
            <v>0</v>
          </cell>
          <cell r="KR57">
            <v>0</v>
          </cell>
          <cell r="KX57">
            <v>0</v>
          </cell>
          <cell r="LL57">
            <v>0</v>
          </cell>
          <cell r="MC57">
            <v>0</v>
          </cell>
          <cell r="MW57">
            <v>0</v>
          </cell>
          <cell r="NR57">
            <v>0</v>
          </cell>
          <cell r="OA57">
            <v>0</v>
          </cell>
          <cell r="OG57">
            <v>0</v>
          </cell>
          <cell r="OQ57">
            <v>0</v>
          </cell>
          <cell r="QH57">
            <v>0</v>
          </cell>
          <cell r="RI57">
            <v>0</v>
          </cell>
        </row>
        <row r="59">
          <cell r="E59">
            <v>0</v>
          </cell>
          <cell r="F59">
            <v>0</v>
          </cell>
          <cell r="I59">
            <v>0</v>
          </cell>
          <cell r="W59">
            <v>0</v>
          </cell>
          <cell r="Z59">
            <v>0</v>
          </cell>
          <cell r="AG59">
            <v>0</v>
          </cell>
          <cell r="AN59">
            <v>0</v>
          </cell>
          <cell r="AS59">
            <v>0</v>
          </cell>
          <cell r="AU59">
            <v>0</v>
          </cell>
          <cell r="AY59">
            <v>0</v>
          </cell>
          <cell r="BK59">
            <v>0</v>
          </cell>
          <cell r="BS59">
            <v>0</v>
          </cell>
          <cell r="BX59">
            <v>0</v>
          </cell>
          <cell r="CA59">
            <v>0</v>
          </cell>
          <cell r="CB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DB59">
            <v>0</v>
          </cell>
          <cell r="DG59">
            <v>0</v>
          </cell>
          <cell r="EA59">
            <v>0</v>
          </cell>
          <cell r="EN59">
            <v>0</v>
          </cell>
          <cell r="EV59">
            <v>0</v>
          </cell>
          <cell r="EZ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IB59">
            <v>0</v>
          </cell>
          <cell r="IM59">
            <v>0</v>
          </cell>
          <cell r="IW59">
            <v>0</v>
          </cell>
          <cell r="JB59">
            <v>0</v>
          </cell>
          <cell r="JI59">
            <v>0</v>
          </cell>
          <cell r="JN59">
            <v>0</v>
          </cell>
          <cell r="KA59">
            <v>0</v>
          </cell>
          <cell r="KC59">
            <v>0</v>
          </cell>
          <cell r="KR59">
            <v>0</v>
          </cell>
          <cell r="KX59">
            <v>0</v>
          </cell>
          <cell r="LL59">
            <v>0</v>
          </cell>
          <cell r="MC59">
            <v>0</v>
          </cell>
          <cell r="MW59">
            <v>0</v>
          </cell>
          <cell r="NR59">
            <v>0</v>
          </cell>
          <cell r="OA59">
            <v>0</v>
          </cell>
          <cell r="OG59">
            <v>0</v>
          </cell>
          <cell r="OQ59">
            <v>0</v>
          </cell>
          <cell r="QH59">
            <v>0</v>
          </cell>
          <cell r="RI59">
            <v>0</v>
          </cell>
        </row>
        <row r="60">
          <cell r="E60">
            <v>0</v>
          </cell>
          <cell r="F60">
            <v>0</v>
          </cell>
          <cell r="I60">
            <v>0</v>
          </cell>
          <cell r="W60">
            <v>0</v>
          </cell>
          <cell r="Z60">
            <v>0</v>
          </cell>
          <cell r="AG60">
            <v>0</v>
          </cell>
          <cell r="AN60">
            <v>0</v>
          </cell>
          <cell r="AS60">
            <v>0</v>
          </cell>
          <cell r="AU60">
            <v>0</v>
          </cell>
          <cell r="AY60">
            <v>0</v>
          </cell>
          <cell r="BK60">
            <v>0</v>
          </cell>
          <cell r="BS60">
            <v>0</v>
          </cell>
          <cell r="BX60">
            <v>0</v>
          </cell>
          <cell r="CA60">
            <v>0</v>
          </cell>
          <cell r="CB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DB60">
            <v>0</v>
          </cell>
          <cell r="DG60">
            <v>0</v>
          </cell>
          <cell r="EA60">
            <v>0</v>
          </cell>
          <cell r="EN60">
            <v>0</v>
          </cell>
          <cell r="EV60">
            <v>0</v>
          </cell>
          <cell r="EZ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IB60">
            <v>0</v>
          </cell>
          <cell r="IM60">
            <v>0</v>
          </cell>
          <cell r="IW60">
            <v>0</v>
          </cell>
          <cell r="JB60">
            <v>0</v>
          </cell>
          <cell r="JI60">
            <v>0</v>
          </cell>
          <cell r="JN60">
            <v>0</v>
          </cell>
          <cell r="KA60">
            <v>0</v>
          </cell>
          <cell r="KC60">
            <v>0</v>
          </cell>
          <cell r="KR60">
            <v>0</v>
          </cell>
          <cell r="KX60">
            <v>0</v>
          </cell>
          <cell r="LL60">
            <v>0</v>
          </cell>
          <cell r="MC60">
            <v>0</v>
          </cell>
          <cell r="MW60">
            <v>0</v>
          </cell>
          <cell r="NR60">
            <v>0</v>
          </cell>
          <cell r="OA60">
            <v>0</v>
          </cell>
          <cell r="OG60">
            <v>0</v>
          </cell>
          <cell r="OQ60">
            <v>0</v>
          </cell>
          <cell r="QH60">
            <v>0</v>
          </cell>
          <cell r="RI60">
            <v>0</v>
          </cell>
        </row>
        <row r="61">
          <cell r="E61">
            <v>0</v>
          </cell>
          <cell r="F61">
            <v>0</v>
          </cell>
          <cell r="I61">
            <v>0</v>
          </cell>
          <cell r="W61">
            <v>0</v>
          </cell>
          <cell r="Z61">
            <v>0</v>
          </cell>
          <cell r="AG61">
            <v>0</v>
          </cell>
          <cell r="AN61">
            <v>0</v>
          </cell>
          <cell r="AS61">
            <v>0</v>
          </cell>
          <cell r="AU61">
            <v>0</v>
          </cell>
          <cell r="AY61">
            <v>0</v>
          </cell>
          <cell r="BK61">
            <v>0</v>
          </cell>
          <cell r="BS61">
            <v>0</v>
          </cell>
          <cell r="BX61">
            <v>0</v>
          </cell>
          <cell r="CA61">
            <v>0</v>
          </cell>
          <cell r="CB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DB61">
            <v>0</v>
          </cell>
          <cell r="DG61">
            <v>0</v>
          </cell>
          <cell r="EA61">
            <v>0</v>
          </cell>
          <cell r="EN61">
            <v>0</v>
          </cell>
          <cell r="EV61">
            <v>0</v>
          </cell>
          <cell r="EZ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IB61">
            <v>0</v>
          </cell>
          <cell r="IM61">
            <v>0</v>
          </cell>
          <cell r="IW61">
            <v>0</v>
          </cell>
          <cell r="JB61">
            <v>0</v>
          </cell>
          <cell r="JI61">
            <v>0</v>
          </cell>
          <cell r="JN61">
            <v>0</v>
          </cell>
          <cell r="KA61">
            <v>0</v>
          </cell>
          <cell r="KC61">
            <v>0</v>
          </cell>
          <cell r="KR61">
            <v>0</v>
          </cell>
          <cell r="KX61">
            <v>0</v>
          </cell>
          <cell r="LL61">
            <v>0</v>
          </cell>
          <cell r="MC61">
            <v>0</v>
          </cell>
          <cell r="MW61">
            <v>0</v>
          </cell>
          <cell r="NR61">
            <v>0</v>
          </cell>
          <cell r="OA61">
            <v>0</v>
          </cell>
          <cell r="OG61">
            <v>0</v>
          </cell>
          <cell r="OQ61">
            <v>0</v>
          </cell>
          <cell r="QH61">
            <v>0</v>
          </cell>
          <cell r="RI61">
            <v>0</v>
          </cell>
        </row>
        <row r="62">
          <cell r="E62">
            <v>0</v>
          </cell>
          <cell r="F62">
            <v>0</v>
          </cell>
          <cell r="I62">
            <v>0</v>
          </cell>
          <cell r="W62">
            <v>0</v>
          </cell>
          <cell r="Z62">
            <v>0</v>
          </cell>
          <cell r="AG62">
            <v>0</v>
          </cell>
          <cell r="AN62">
            <v>0</v>
          </cell>
          <cell r="AS62">
            <v>0</v>
          </cell>
          <cell r="AU62">
            <v>0</v>
          </cell>
          <cell r="AY62">
            <v>0</v>
          </cell>
          <cell r="BK62">
            <v>0</v>
          </cell>
          <cell r="BS62">
            <v>0</v>
          </cell>
          <cell r="BX62">
            <v>0</v>
          </cell>
          <cell r="CA62">
            <v>0</v>
          </cell>
          <cell r="CB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DB62">
            <v>0</v>
          </cell>
          <cell r="DG62">
            <v>0</v>
          </cell>
          <cell r="EA62">
            <v>0</v>
          </cell>
          <cell r="EN62">
            <v>0</v>
          </cell>
          <cell r="EV62">
            <v>0</v>
          </cell>
          <cell r="EZ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IB62">
            <v>0</v>
          </cell>
          <cell r="IM62">
            <v>0</v>
          </cell>
          <cell r="IW62">
            <v>0</v>
          </cell>
          <cell r="JB62">
            <v>0</v>
          </cell>
          <cell r="JI62">
            <v>0</v>
          </cell>
          <cell r="JN62">
            <v>0</v>
          </cell>
          <cell r="KA62">
            <v>0</v>
          </cell>
          <cell r="KC62">
            <v>0</v>
          </cell>
          <cell r="KR62">
            <v>0</v>
          </cell>
          <cell r="KX62">
            <v>0</v>
          </cell>
          <cell r="LL62">
            <v>0</v>
          </cell>
          <cell r="MC62">
            <v>0</v>
          </cell>
          <cell r="MW62">
            <v>0</v>
          </cell>
          <cell r="NR62">
            <v>0</v>
          </cell>
          <cell r="OA62">
            <v>0</v>
          </cell>
          <cell r="OG62">
            <v>0</v>
          </cell>
          <cell r="OQ62">
            <v>0</v>
          </cell>
          <cell r="QH62">
            <v>0</v>
          </cell>
          <cell r="RI62">
            <v>0</v>
          </cell>
        </row>
        <row r="63">
          <cell r="E63">
            <v>0</v>
          </cell>
          <cell r="F63">
            <v>0</v>
          </cell>
          <cell r="I63">
            <v>0</v>
          </cell>
          <cell r="W63">
            <v>0</v>
          </cell>
          <cell r="Z63">
            <v>0</v>
          </cell>
          <cell r="AG63">
            <v>0</v>
          </cell>
          <cell r="AN63">
            <v>0</v>
          </cell>
          <cell r="AS63">
            <v>0</v>
          </cell>
          <cell r="AU63">
            <v>0</v>
          </cell>
          <cell r="AY63">
            <v>0</v>
          </cell>
          <cell r="BK63">
            <v>0</v>
          </cell>
          <cell r="BS63">
            <v>0</v>
          </cell>
          <cell r="BX63">
            <v>0</v>
          </cell>
          <cell r="CA63">
            <v>0</v>
          </cell>
          <cell r="CB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DB63">
            <v>0</v>
          </cell>
          <cell r="DG63">
            <v>0</v>
          </cell>
          <cell r="EA63">
            <v>0</v>
          </cell>
          <cell r="EN63">
            <v>0</v>
          </cell>
          <cell r="EV63">
            <v>0</v>
          </cell>
          <cell r="EZ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IB63">
            <v>0</v>
          </cell>
          <cell r="IM63">
            <v>0</v>
          </cell>
          <cell r="IW63">
            <v>0</v>
          </cell>
          <cell r="JB63">
            <v>0</v>
          </cell>
          <cell r="JI63">
            <v>0</v>
          </cell>
          <cell r="JN63">
            <v>0</v>
          </cell>
          <cell r="KA63">
            <v>0</v>
          </cell>
          <cell r="KC63">
            <v>0</v>
          </cell>
          <cell r="KR63">
            <v>0</v>
          </cell>
          <cell r="KX63">
            <v>0</v>
          </cell>
          <cell r="LL63">
            <v>0</v>
          </cell>
          <cell r="MC63">
            <v>0</v>
          </cell>
          <cell r="MW63">
            <v>0</v>
          </cell>
          <cell r="NR63">
            <v>0</v>
          </cell>
          <cell r="OA63">
            <v>0</v>
          </cell>
          <cell r="OG63">
            <v>0</v>
          </cell>
          <cell r="OQ63">
            <v>0</v>
          </cell>
          <cell r="QH63">
            <v>0</v>
          </cell>
          <cell r="RI63">
            <v>0</v>
          </cell>
        </row>
        <row r="65">
          <cell r="E65">
            <v>0</v>
          </cell>
          <cell r="F65">
            <v>0</v>
          </cell>
          <cell r="I65">
            <v>0</v>
          </cell>
          <cell r="W65">
            <v>0</v>
          </cell>
          <cell r="Z65">
            <v>0</v>
          </cell>
          <cell r="AG65">
            <v>0</v>
          </cell>
          <cell r="AN65">
            <v>0</v>
          </cell>
          <cell r="AS65">
            <v>0</v>
          </cell>
          <cell r="AU65">
            <v>0</v>
          </cell>
          <cell r="AY65">
            <v>0</v>
          </cell>
          <cell r="BK65">
            <v>0</v>
          </cell>
          <cell r="BS65">
            <v>0</v>
          </cell>
          <cell r="BX65">
            <v>0</v>
          </cell>
          <cell r="CA65">
            <v>0</v>
          </cell>
          <cell r="CB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DB65">
            <v>0</v>
          </cell>
          <cell r="DG65">
            <v>0</v>
          </cell>
          <cell r="EA65">
            <v>0</v>
          </cell>
          <cell r="EN65">
            <v>0</v>
          </cell>
          <cell r="EV65">
            <v>0</v>
          </cell>
          <cell r="EZ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IB65">
            <v>0</v>
          </cell>
          <cell r="IM65">
            <v>0</v>
          </cell>
          <cell r="IW65">
            <v>0</v>
          </cell>
          <cell r="JB65">
            <v>0</v>
          </cell>
          <cell r="JI65">
            <v>0</v>
          </cell>
          <cell r="JN65">
            <v>0</v>
          </cell>
          <cell r="KA65">
            <v>0</v>
          </cell>
          <cell r="KC65">
            <v>0</v>
          </cell>
          <cell r="KR65">
            <v>0</v>
          </cell>
          <cell r="KX65">
            <v>0</v>
          </cell>
          <cell r="LL65">
            <v>0</v>
          </cell>
          <cell r="MC65">
            <v>0</v>
          </cell>
          <cell r="MW65">
            <v>0</v>
          </cell>
          <cell r="NR65">
            <v>0</v>
          </cell>
          <cell r="OA65">
            <v>0</v>
          </cell>
          <cell r="OG65">
            <v>0</v>
          </cell>
          <cell r="OQ65">
            <v>0</v>
          </cell>
          <cell r="QH65">
            <v>0</v>
          </cell>
          <cell r="RI65">
            <v>0</v>
          </cell>
        </row>
        <row r="66">
          <cell r="E66">
            <v>0</v>
          </cell>
          <cell r="F66">
            <v>0</v>
          </cell>
          <cell r="I66">
            <v>0</v>
          </cell>
          <cell r="W66">
            <v>0</v>
          </cell>
          <cell r="Z66">
            <v>0</v>
          </cell>
          <cell r="AG66">
            <v>0</v>
          </cell>
          <cell r="AN66">
            <v>0</v>
          </cell>
          <cell r="AS66">
            <v>0</v>
          </cell>
          <cell r="AU66">
            <v>0</v>
          </cell>
          <cell r="AY66">
            <v>0</v>
          </cell>
          <cell r="BK66">
            <v>0</v>
          </cell>
          <cell r="BS66">
            <v>0</v>
          </cell>
          <cell r="BX66">
            <v>0</v>
          </cell>
          <cell r="CA66">
            <v>0</v>
          </cell>
          <cell r="CB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DB66">
            <v>0</v>
          </cell>
          <cell r="DG66">
            <v>0</v>
          </cell>
          <cell r="EA66">
            <v>0</v>
          </cell>
          <cell r="EN66">
            <v>0</v>
          </cell>
          <cell r="EV66">
            <v>0</v>
          </cell>
          <cell r="EZ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IB66">
            <v>0</v>
          </cell>
          <cell r="IM66">
            <v>0</v>
          </cell>
          <cell r="IW66">
            <v>0</v>
          </cell>
          <cell r="JB66">
            <v>0</v>
          </cell>
          <cell r="JI66">
            <v>0</v>
          </cell>
          <cell r="JN66">
            <v>0</v>
          </cell>
          <cell r="KA66">
            <v>0</v>
          </cell>
          <cell r="KC66">
            <v>0</v>
          </cell>
          <cell r="KR66">
            <v>0</v>
          </cell>
          <cell r="KX66">
            <v>0</v>
          </cell>
          <cell r="LL66">
            <v>0</v>
          </cell>
          <cell r="MC66">
            <v>0</v>
          </cell>
          <cell r="MW66">
            <v>0</v>
          </cell>
          <cell r="NR66">
            <v>0</v>
          </cell>
          <cell r="OA66">
            <v>0</v>
          </cell>
          <cell r="OG66">
            <v>0</v>
          </cell>
          <cell r="OQ66">
            <v>0</v>
          </cell>
          <cell r="QH66">
            <v>0</v>
          </cell>
          <cell r="RI66">
            <v>0</v>
          </cell>
        </row>
        <row r="67">
          <cell r="E67">
            <v>0</v>
          </cell>
          <cell r="F67">
            <v>0</v>
          </cell>
          <cell r="I67">
            <v>0</v>
          </cell>
          <cell r="W67">
            <v>0</v>
          </cell>
          <cell r="Z67">
            <v>0</v>
          </cell>
          <cell r="AG67">
            <v>0</v>
          </cell>
          <cell r="AN67">
            <v>0</v>
          </cell>
          <cell r="AS67">
            <v>0</v>
          </cell>
          <cell r="AU67">
            <v>0</v>
          </cell>
          <cell r="AY67">
            <v>0</v>
          </cell>
          <cell r="BK67">
            <v>0</v>
          </cell>
          <cell r="BS67">
            <v>0</v>
          </cell>
          <cell r="BX67">
            <v>0</v>
          </cell>
          <cell r="CA67">
            <v>0</v>
          </cell>
          <cell r="CB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DB67">
            <v>0</v>
          </cell>
          <cell r="DG67">
            <v>0</v>
          </cell>
          <cell r="EA67">
            <v>0</v>
          </cell>
          <cell r="EN67">
            <v>0</v>
          </cell>
          <cell r="EV67">
            <v>0</v>
          </cell>
          <cell r="EZ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IB67">
            <v>0</v>
          </cell>
          <cell r="IM67">
            <v>0</v>
          </cell>
          <cell r="IW67">
            <v>0</v>
          </cell>
          <cell r="JB67">
            <v>0</v>
          </cell>
          <cell r="JI67">
            <v>0</v>
          </cell>
          <cell r="JN67">
            <v>0</v>
          </cell>
          <cell r="KA67">
            <v>0</v>
          </cell>
          <cell r="KC67">
            <v>0</v>
          </cell>
          <cell r="KR67">
            <v>0</v>
          </cell>
          <cell r="KX67">
            <v>0</v>
          </cell>
          <cell r="LL67">
            <v>0</v>
          </cell>
          <cell r="MC67">
            <v>0</v>
          </cell>
          <cell r="MW67">
            <v>0</v>
          </cell>
          <cell r="NR67">
            <v>0</v>
          </cell>
          <cell r="OA67">
            <v>0</v>
          </cell>
          <cell r="OG67">
            <v>0</v>
          </cell>
          <cell r="OQ67">
            <v>0</v>
          </cell>
          <cell r="QH67">
            <v>0</v>
          </cell>
          <cell r="RI67">
            <v>0</v>
          </cell>
        </row>
        <row r="68">
          <cell r="E68">
            <v>0</v>
          </cell>
          <cell r="F68">
            <v>0</v>
          </cell>
          <cell r="I68">
            <v>0</v>
          </cell>
          <cell r="W68">
            <v>0</v>
          </cell>
          <cell r="Z68">
            <v>0</v>
          </cell>
          <cell r="AG68">
            <v>0</v>
          </cell>
          <cell r="AN68">
            <v>0</v>
          </cell>
          <cell r="AS68">
            <v>0</v>
          </cell>
          <cell r="AU68">
            <v>0</v>
          </cell>
          <cell r="AY68">
            <v>0</v>
          </cell>
          <cell r="BK68">
            <v>0</v>
          </cell>
          <cell r="BS68">
            <v>0</v>
          </cell>
          <cell r="BX68">
            <v>0</v>
          </cell>
          <cell r="CA68">
            <v>0</v>
          </cell>
          <cell r="CB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DB68">
            <v>0</v>
          </cell>
          <cell r="DG68">
            <v>0</v>
          </cell>
          <cell r="EA68">
            <v>0</v>
          </cell>
          <cell r="EN68">
            <v>0</v>
          </cell>
          <cell r="EV68">
            <v>0</v>
          </cell>
          <cell r="EZ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IB68">
            <v>0</v>
          </cell>
          <cell r="IM68">
            <v>0</v>
          </cell>
          <cell r="IW68">
            <v>0</v>
          </cell>
          <cell r="JB68">
            <v>0</v>
          </cell>
          <cell r="JI68">
            <v>0</v>
          </cell>
          <cell r="JN68">
            <v>0</v>
          </cell>
          <cell r="KA68">
            <v>0</v>
          </cell>
          <cell r="KC68">
            <v>0</v>
          </cell>
          <cell r="KR68">
            <v>0</v>
          </cell>
          <cell r="KX68">
            <v>0</v>
          </cell>
          <cell r="LL68">
            <v>0</v>
          </cell>
          <cell r="MC68">
            <v>0</v>
          </cell>
          <cell r="MW68">
            <v>0</v>
          </cell>
          <cell r="NR68">
            <v>0</v>
          </cell>
          <cell r="OA68">
            <v>0</v>
          </cell>
          <cell r="OG68">
            <v>0</v>
          </cell>
          <cell r="OQ68">
            <v>0</v>
          </cell>
          <cell r="QH68">
            <v>0</v>
          </cell>
          <cell r="RI68">
            <v>0</v>
          </cell>
        </row>
        <row r="69">
          <cell r="E69">
            <v>0</v>
          </cell>
          <cell r="F69">
            <v>0</v>
          </cell>
          <cell r="I69">
            <v>0</v>
          </cell>
          <cell r="W69">
            <v>0</v>
          </cell>
          <cell r="Z69">
            <v>0</v>
          </cell>
          <cell r="AG69">
            <v>0</v>
          </cell>
          <cell r="AN69">
            <v>0</v>
          </cell>
          <cell r="AS69">
            <v>0</v>
          </cell>
          <cell r="AU69">
            <v>0</v>
          </cell>
          <cell r="AY69">
            <v>0</v>
          </cell>
          <cell r="BK69">
            <v>0</v>
          </cell>
          <cell r="BS69">
            <v>0</v>
          </cell>
          <cell r="BX69">
            <v>0</v>
          </cell>
          <cell r="CA69">
            <v>0</v>
          </cell>
          <cell r="CB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DB69">
            <v>0</v>
          </cell>
          <cell r="DG69">
            <v>0</v>
          </cell>
          <cell r="EA69">
            <v>0</v>
          </cell>
          <cell r="EN69">
            <v>0</v>
          </cell>
          <cell r="EV69">
            <v>0</v>
          </cell>
          <cell r="EZ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IB69">
            <v>0</v>
          </cell>
          <cell r="IM69">
            <v>0</v>
          </cell>
          <cell r="IW69">
            <v>0</v>
          </cell>
          <cell r="JB69">
            <v>0</v>
          </cell>
          <cell r="JI69">
            <v>0</v>
          </cell>
          <cell r="JN69">
            <v>0</v>
          </cell>
          <cell r="KA69">
            <v>0</v>
          </cell>
          <cell r="KC69">
            <v>0</v>
          </cell>
          <cell r="KR69">
            <v>0</v>
          </cell>
          <cell r="KX69">
            <v>0</v>
          </cell>
          <cell r="LL69">
            <v>0</v>
          </cell>
          <cell r="MC69">
            <v>0</v>
          </cell>
          <cell r="MW69">
            <v>0</v>
          </cell>
          <cell r="NR69">
            <v>0</v>
          </cell>
          <cell r="OA69">
            <v>0</v>
          </cell>
          <cell r="OG69">
            <v>0</v>
          </cell>
          <cell r="OQ69">
            <v>0</v>
          </cell>
          <cell r="QH69">
            <v>0</v>
          </cell>
          <cell r="RI69">
            <v>0</v>
          </cell>
        </row>
        <row r="70">
          <cell r="E70">
            <v>0</v>
          </cell>
          <cell r="F70">
            <v>0</v>
          </cell>
          <cell r="I70">
            <v>0</v>
          </cell>
          <cell r="W70">
            <v>0</v>
          </cell>
          <cell r="Z70">
            <v>0</v>
          </cell>
          <cell r="AG70">
            <v>0</v>
          </cell>
          <cell r="AN70">
            <v>0</v>
          </cell>
          <cell r="AS70">
            <v>0</v>
          </cell>
          <cell r="AU70">
            <v>0</v>
          </cell>
          <cell r="AY70">
            <v>0</v>
          </cell>
          <cell r="BK70">
            <v>0</v>
          </cell>
          <cell r="BS70">
            <v>0</v>
          </cell>
          <cell r="BX70">
            <v>0</v>
          </cell>
          <cell r="CA70">
            <v>0</v>
          </cell>
          <cell r="CB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DB70">
            <v>0</v>
          </cell>
          <cell r="DG70">
            <v>0</v>
          </cell>
          <cell r="EA70">
            <v>0</v>
          </cell>
          <cell r="EN70">
            <v>0</v>
          </cell>
          <cell r="EV70">
            <v>0</v>
          </cell>
          <cell r="EZ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IB70">
            <v>0</v>
          </cell>
          <cell r="IM70">
            <v>0</v>
          </cell>
          <cell r="IW70">
            <v>0</v>
          </cell>
          <cell r="JB70">
            <v>0</v>
          </cell>
          <cell r="JI70">
            <v>0</v>
          </cell>
          <cell r="JN70">
            <v>0</v>
          </cell>
          <cell r="KA70">
            <v>0</v>
          </cell>
          <cell r="KC70">
            <v>0</v>
          </cell>
          <cell r="KR70">
            <v>0</v>
          </cell>
          <cell r="KX70">
            <v>0</v>
          </cell>
          <cell r="LL70">
            <v>0</v>
          </cell>
          <cell r="MC70">
            <v>0</v>
          </cell>
          <cell r="MW70">
            <v>0</v>
          </cell>
          <cell r="NR70">
            <v>0</v>
          </cell>
          <cell r="OA70">
            <v>0</v>
          </cell>
          <cell r="OG70">
            <v>0</v>
          </cell>
          <cell r="OQ70">
            <v>0</v>
          </cell>
          <cell r="QH70">
            <v>0</v>
          </cell>
          <cell r="RI70">
            <v>0</v>
          </cell>
        </row>
        <row r="71">
          <cell r="E71">
            <v>0</v>
          </cell>
          <cell r="F71">
            <v>0</v>
          </cell>
          <cell r="I71">
            <v>0</v>
          </cell>
          <cell r="W71">
            <v>0</v>
          </cell>
          <cell r="Z71">
            <v>0</v>
          </cell>
          <cell r="AG71">
            <v>0</v>
          </cell>
          <cell r="AN71">
            <v>0</v>
          </cell>
          <cell r="AS71">
            <v>0</v>
          </cell>
          <cell r="AU71">
            <v>0</v>
          </cell>
          <cell r="AY71">
            <v>0</v>
          </cell>
          <cell r="BK71">
            <v>0</v>
          </cell>
          <cell r="BS71">
            <v>0</v>
          </cell>
          <cell r="BX71">
            <v>0</v>
          </cell>
          <cell r="CA71">
            <v>0</v>
          </cell>
          <cell r="CB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DB71">
            <v>0</v>
          </cell>
          <cell r="DG71">
            <v>0</v>
          </cell>
          <cell r="EA71">
            <v>0</v>
          </cell>
          <cell r="EN71">
            <v>0</v>
          </cell>
          <cell r="EV71">
            <v>0</v>
          </cell>
          <cell r="EZ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IB71">
            <v>0</v>
          </cell>
          <cell r="IM71">
            <v>0</v>
          </cell>
          <cell r="IW71">
            <v>0</v>
          </cell>
          <cell r="JB71">
            <v>0</v>
          </cell>
          <cell r="JI71">
            <v>0</v>
          </cell>
          <cell r="JN71">
            <v>0</v>
          </cell>
          <cell r="KA71">
            <v>0</v>
          </cell>
          <cell r="KC71">
            <v>0</v>
          </cell>
          <cell r="KR71">
            <v>0</v>
          </cell>
          <cell r="KX71">
            <v>0</v>
          </cell>
          <cell r="LL71">
            <v>0</v>
          </cell>
          <cell r="MC71">
            <v>0</v>
          </cell>
          <cell r="MW71">
            <v>0</v>
          </cell>
          <cell r="NR71">
            <v>0</v>
          </cell>
          <cell r="OA71">
            <v>0</v>
          </cell>
          <cell r="OG71">
            <v>0</v>
          </cell>
          <cell r="OQ71">
            <v>0</v>
          </cell>
          <cell r="QH71">
            <v>0</v>
          </cell>
          <cell r="RI71">
            <v>0</v>
          </cell>
        </row>
        <row r="72">
          <cell r="E72">
            <v>0</v>
          </cell>
          <cell r="F72">
            <v>0</v>
          </cell>
          <cell r="I72">
            <v>0</v>
          </cell>
          <cell r="W72">
            <v>0</v>
          </cell>
          <cell r="Z72">
            <v>0</v>
          </cell>
          <cell r="AG72">
            <v>0</v>
          </cell>
          <cell r="AN72">
            <v>0</v>
          </cell>
          <cell r="AS72">
            <v>0</v>
          </cell>
          <cell r="AU72">
            <v>0</v>
          </cell>
          <cell r="AY72">
            <v>0</v>
          </cell>
          <cell r="BK72">
            <v>0</v>
          </cell>
          <cell r="BS72">
            <v>0</v>
          </cell>
          <cell r="BX72">
            <v>0</v>
          </cell>
          <cell r="CA72">
            <v>0</v>
          </cell>
          <cell r="CB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DB72">
            <v>0</v>
          </cell>
          <cell r="DG72">
            <v>0</v>
          </cell>
          <cell r="EA72">
            <v>0</v>
          </cell>
          <cell r="EN72">
            <v>0</v>
          </cell>
          <cell r="EV72">
            <v>0</v>
          </cell>
          <cell r="EZ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IB72">
            <v>0</v>
          </cell>
          <cell r="IM72">
            <v>0</v>
          </cell>
          <cell r="IW72">
            <v>0</v>
          </cell>
          <cell r="JB72">
            <v>0</v>
          </cell>
          <cell r="JI72">
            <v>0</v>
          </cell>
          <cell r="JN72">
            <v>0</v>
          </cell>
          <cell r="KA72">
            <v>0</v>
          </cell>
          <cell r="KC72">
            <v>0</v>
          </cell>
          <cell r="KR72">
            <v>0</v>
          </cell>
          <cell r="KX72">
            <v>0</v>
          </cell>
          <cell r="LL72">
            <v>0</v>
          </cell>
          <cell r="MC72">
            <v>0</v>
          </cell>
          <cell r="MW72">
            <v>0</v>
          </cell>
          <cell r="NR72">
            <v>0</v>
          </cell>
          <cell r="OA72">
            <v>0</v>
          </cell>
          <cell r="OG72">
            <v>0</v>
          </cell>
          <cell r="OQ72">
            <v>0</v>
          </cell>
          <cell r="QH72">
            <v>0</v>
          </cell>
          <cell r="RI72">
            <v>0</v>
          </cell>
        </row>
        <row r="73">
          <cell r="E73">
            <v>0</v>
          </cell>
          <cell r="F73">
            <v>0</v>
          </cell>
          <cell r="I73">
            <v>0</v>
          </cell>
          <cell r="W73">
            <v>0</v>
          </cell>
          <cell r="Z73">
            <v>0</v>
          </cell>
          <cell r="AG73">
            <v>0</v>
          </cell>
          <cell r="AN73">
            <v>0</v>
          </cell>
          <cell r="AS73">
            <v>0</v>
          </cell>
          <cell r="AU73">
            <v>0</v>
          </cell>
          <cell r="AY73">
            <v>0</v>
          </cell>
          <cell r="BK73">
            <v>0</v>
          </cell>
          <cell r="BS73">
            <v>0</v>
          </cell>
          <cell r="BX73">
            <v>0</v>
          </cell>
          <cell r="CA73">
            <v>0</v>
          </cell>
          <cell r="CB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DB73">
            <v>0</v>
          </cell>
          <cell r="DG73">
            <v>0</v>
          </cell>
          <cell r="EA73">
            <v>0</v>
          </cell>
          <cell r="EN73">
            <v>0</v>
          </cell>
          <cell r="EV73">
            <v>0</v>
          </cell>
          <cell r="EZ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IB73">
            <v>0</v>
          </cell>
          <cell r="IM73">
            <v>0</v>
          </cell>
          <cell r="IW73">
            <v>0</v>
          </cell>
          <cell r="JB73">
            <v>0</v>
          </cell>
          <cell r="JI73">
            <v>0</v>
          </cell>
          <cell r="JN73">
            <v>0</v>
          </cell>
          <cell r="KA73">
            <v>0</v>
          </cell>
          <cell r="KC73">
            <v>0</v>
          </cell>
          <cell r="KR73">
            <v>0</v>
          </cell>
          <cell r="KX73">
            <v>0</v>
          </cell>
          <cell r="LL73">
            <v>0</v>
          </cell>
          <cell r="MC73">
            <v>0</v>
          </cell>
          <cell r="MW73">
            <v>0</v>
          </cell>
          <cell r="NR73">
            <v>0</v>
          </cell>
          <cell r="OA73">
            <v>0</v>
          </cell>
          <cell r="OG73">
            <v>0</v>
          </cell>
          <cell r="OQ73">
            <v>0</v>
          </cell>
          <cell r="QH73">
            <v>0</v>
          </cell>
          <cell r="RI73">
            <v>0</v>
          </cell>
        </row>
        <row r="74">
          <cell r="E74">
            <v>0</v>
          </cell>
          <cell r="F74">
            <v>0</v>
          </cell>
          <cell r="I74">
            <v>0</v>
          </cell>
          <cell r="W74">
            <v>0</v>
          </cell>
          <cell r="Z74">
            <v>0</v>
          </cell>
          <cell r="AG74">
            <v>0</v>
          </cell>
          <cell r="AN74">
            <v>0</v>
          </cell>
          <cell r="AS74">
            <v>0</v>
          </cell>
          <cell r="AU74">
            <v>0</v>
          </cell>
          <cell r="AY74">
            <v>0</v>
          </cell>
          <cell r="BK74">
            <v>0</v>
          </cell>
          <cell r="BS74">
            <v>0</v>
          </cell>
          <cell r="BX74">
            <v>0</v>
          </cell>
          <cell r="CA74">
            <v>0</v>
          </cell>
          <cell r="CB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DB74">
            <v>0</v>
          </cell>
          <cell r="DG74">
            <v>0</v>
          </cell>
          <cell r="EA74">
            <v>0</v>
          </cell>
          <cell r="EN74">
            <v>0</v>
          </cell>
          <cell r="EV74">
            <v>0</v>
          </cell>
          <cell r="EZ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IB74">
            <v>0</v>
          </cell>
          <cell r="IM74">
            <v>0</v>
          </cell>
          <cell r="IW74">
            <v>0</v>
          </cell>
          <cell r="JB74">
            <v>0</v>
          </cell>
          <cell r="JI74">
            <v>0</v>
          </cell>
          <cell r="JN74">
            <v>0</v>
          </cell>
          <cell r="KA74">
            <v>0</v>
          </cell>
          <cell r="KC74">
            <v>0</v>
          </cell>
          <cell r="KR74">
            <v>0</v>
          </cell>
          <cell r="KX74">
            <v>0</v>
          </cell>
          <cell r="LL74">
            <v>0</v>
          </cell>
          <cell r="MC74">
            <v>0</v>
          </cell>
          <cell r="MW74">
            <v>0</v>
          </cell>
          <cell r="NR74">
            <v>0</v>
          </cell>
          <cell r="OA74">
            <v>0</v>
          </cell>
          <cell r="OG74">
            <v>0</v>
          </cell>
          <cell r="OQ74">
            <v>0</v>
          </cell>
          <cell r="QH74">
            <v>0</v>
          </cell>
          <cell r="RI74">
            <v>0</v>
          </cell>
        </row>
        <row r="75">
          <cell r="E75">
            <v>0</v>
          </cell>
          <cell r="F75">
            <v>0</v>
          </cell>
          <cell r="I75">
            <v>0</v>
          </cell>
          <cell r="W75">
            <v>0</v>
          </cell>
          <cell r="Z75">
            <v>0</v>
          </cell>
          <cell r="AG75">
            <v>0</v>
          </cell>
          <cell r="AN75">
            <v>0</v>
          </cell>
          <cell r="AS75">
            <v>0</v>
          </cell>
          <cell r="AU75">
            <v>0</v>
          </cell>
          <cell r="AY75">
            <v>0</v>
          </cell>
          <cell r="BK75">
            <v>0</v>
          </cell>
          <cell r="BS75">
            <v>0</v>
          </cell>
          <cell r="BX75">
            <v>0</v>
          </cell>
          <cell r="CA75">
            <v>0</v>
          </cell>
          <cell r="CB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DB75">
            <v>0</v>
          </cell>
          <cell r="DG75">
            <v>0</v>
          </cell>
          <cell r="EA75">
            <v>0</v>
          </cell>
          <cell r="EN75">
            <v>0</v>
          </cell>
          <cell r="EV75">
            <v>0</v>
          </cell>
          <cell r="EZ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IB75">
            <v>0</v>
          </cell>
          <cell r="IM75">
            <v>0</v>
          </cell>
          <cell r="IW75">
            <v>0</v>
          </cell>
          <cell r="JB75">
            <v>0</v>
          </cell>
          <cell r="JI75">
            <v>0</v>
          </cell>
          <cell r="JN75">
            <v>0</v>
          </cell>
          <cell r="KA75">
            <v>0</v>
          </cell>
          <cell r="KC75">
            <v>0</v>
          </cell>
          <cell r="KR75">
            <v>0</v>
          </cell>
          <cell r="KX75">
            <v>0</v>
          </cell>
          <cell r="LL75">
            <v>0</v>
          </cell>
          <cell r="MC75">
            <v>0</v>
          </cell>
          <cell r="MW75">
            <v>0</v>
          </cell>
          <cell r="NR75">
            <v>0</v>
          </cell>
          <cell r="OA75">
            <v>0</v>
          </cell>
          <cell r="OG75">
            <v>0</v>
          </cell>
          <cell r="OQ75">
            <v>0</v>
          </cell>
          <cell r="QH75">
            <v>0</v>
          </cell>
          <cell r="RI75">
            <v>0</v>
          </cell>
        </row>
        <row r="76">
          <cell r="E76">
            <v>0</v>
          </cell>
          <cell r="F76">
            <v>0</v>
          </cell>
          <cell r="I76">
            <v>0</v>
          </cell>
          <cell r="W76">
            <v>0</v>
          </cell>
          <cell r="Z76">
            <v>0</v>
          </cell>
          <cell r="AG76">
            <v>0</v>
          </cell>
          <cell r="AN76">
            <v>0</v>
          </cell>
          <cell r="AS76">
            <v>0</v>
          </cell>
          <cell r="AU76">
            <v>0</v>
          </cell>
          <cell r="AY76">
            <v>0</v>
          </cell>
          <cell r="BK76">
            <v>0</v>
          </cell>
          <cell r="BS76">
            <v>0</v>
          </cell>
          <cell r="BX76">
            <v>0</v>
          </cell>
          <cell r="CA76">
            <v>0</v>
          </cell>
          <cell r="CB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DB76">
            <v>0</v>
          </cell>
          <cell r="DG76">
            <v>0</v>
          </cell>
          <cell r="EA76">
            <v>0</v>
          </cell>
          <cell r="EN76">
            <v>0</v>
          </cell>
          <cell r="EV76">
            <v>0</v>
          </cell>
          <cell r="EZ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IB76">
            <v>0</v>
          </cell>
          <cell r="IM76">
            <v>0</v>
          </cell>
          <cell r="IW76">
            <v>0</v>
          </cell>
          <cell r="JB76">
            <v>0</v>
          </cell>
          <cell r="JI76">
            <v>0</v>
          </cell>
          <cell r="JN76">
            <v>0</v>
          </cell>
          <cell r="KA76">
            <v>0</v>
          </cell>
          <cell r="KC76">
            <v>0</v>
          </cell>
          <cell r="KR76">
            <v>0</v>
          </cell>
          <cell r="KX76">
            <v>0</v>
          </cell>
          <cell r="LL76">
            <v>0</v>
          </cell>
          <cell r="MC76">
            <v>0</v>
          </cell>
          <cell r="MW76">
            <v>0</v>
          </cell>
          <cell r="NR76">
            <v>0</v>
          </cell>
          <cell r="OA76">
            <v>0</v>
          </cell>
          <cell r="OG76">
            <v>0</v>
          </cell>
          <cell r="OQ76">
            <v>0</v>
          </cell>
          <cell r="QH76">
            <v>0</v>
          </cell>
          <cell r="RI76">
            <v>0</v>
          </cell>
        </row>
        <row r="77">
          <cell r="E77">
            <v>0</v>
          </cell>
          <cell r="F77">
            <v>0</v>
          </cell>
          <cell r="I77">
            <v>0</v>
          </cell>
          <cell r="W77">
            <v>0</v>
          </cell>
          <cell r="Z77">
            <v>0</v>
          </cell>
          <cell r="AG77">
            <v>0</v>
          </cell>
          <cell r="AN77">
            <v>0</v>
          </cell>
          <cell r="AS77">
            <v>0</v>
          </cell>
          <cell r="AU77">
            <v>0</v>
          </cell>
          <cell r="AY77">
            <v>0</v>
          </cell>
          <cell r="BK77">
            <v>0</v>
          </cell>
          <cell r="BS77">
            <v>0</v>
          </cell>
          <cell r="BX77">
            <v>0</v>
          </cell>
          <cell r="CA77">
            <v>0</v>
          </cell>
          <cell r="CB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DB77">
            <v>0</v>
          </cell>
          <cell r="DG77">
            <v>0</v>
          </cell>
          <cell r="EA77">
            <v>0</v>
          </cell>
          <cell r="EN77">
            <v>0</v>
          </cell>
          <cell r="EV77">
            <v>0</v>
          </cell>
          <cell r="EZ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IB77">
            <v>0</v>
          </cell>
          <cell r="IM77">
            <v>0</v>
          </cell>
          <cell r="IW77">
            <v>0</v>
          </cell>
          <cell r="JB77">
            <v>0</v>
          </cell>
          <cell r="JI77">
            <v>0</v>
          </cell>
          <cell r="JN77">
            <v>0</v>
          </cell>
          <cell r="KA77">
            <v>0</v>
          </cell>
          <cell r="KC77">
            <v>0</v>
          </cell>
          <cell r="KR77">
            <v>0</v>
          </cell>
          <cell r="KX77">
            <v>0</v>
          </cell>
          <cell r="LL77">
            <v>0</v>
          </cell>
          <cell r="MC77">
            <v>0</v>
          </cell>
          <cell r="MW77">
            <v>0</v>
          </cell>
          <cell r="NR77">
            <v>0</v>
          </cell>
          <cell r="OA77">
            <v>0</v>
          </cell>
          <cell r="OG77">
            <v>0</v>
          </cell>
          <cell r="OQ77">
            <v>0</v>
          </cell>
          <cell r="QH77">
            <v>0</v>
          </cell>
          <cell r="RI77">
            <v>0</v>
          </cell>
        </row>
        <row r="78">
          <cell r="E78">
            <v>0</v>
          </cell>
          <cell r="F78">
            <v>0</v>
          </cell>
          <cell r="I78">
            <v>0</v>
          </cell>
          <cell r="W78">
            <v>0</v>
          </cell>
          <cell r="Z78">
            <v>0</v>
          </cell>
          <cell r="AG78">
            <v>0</v>
          </cell>
          <cell r="AN78">
            <v>0</v>
          </cell>
          <cell r="AS78">
            <v>0</v>
          </cell>
          <cell r="AU78">
            <v>0</v>
          </cell>
          <cell r="AY78">
            <v>0</v>
          </cell>
          <cell r="BK78">
            <v>0</v>
          </cell>
          <cell r="BS78">
            <v>0</v>
          </cell>
          <cell r="BX78">
            <v>0</v>
          </cell>
          <cell r="CA78">
            <v>0</v>
          </cell>
          <cell r="CB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DB78">
            <v>0</v>
          </cell>
          <cell r="DG78">
            <v>0</v>
          </cell>
          <cell r="EA78">
            <v>0</v>
          </cell>
          <cell r="EN78">
            <v>0</v>
          </cell>
          <cell r="EV78">
            <v>0</v>
          </cell>
          <cell r="EZ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IB78">
            <v>0</v>
          </cell>
          <cell r="IM78">
            <v>0</v>
          </cell>
          <cell r="IW78">
            <v>0</v>
          </cell>
          <cell r="JB78">
            <v>0</v>
          </cell>
          <cell r="JI78">
            <v>0</v>
          </cell>
          <cell r="JN78">
            <v>0</v>
          </cell>
          <cell r="KA78">
            <v>0</v>
          </cell>
          <cell r="KC78">
            <v>0</v>
          </cell>
          <cell r="KR78">
            <v>0</v>
          </cell>
          <cell r="KX78">
            <v>0</v>
          </cell>
          <cell r="LL78">
            <v>0</v>
          </cell>
          <cell r="MC78">
            <v>0</v>
          </cell>
          <cell r="MW78">
            <v>0</v>
          </cell>
          <cell r="NR78">
            <v>0</v>
          </cell>
          <cell r="OA78">
            <v>0</v>
          </cell>
          <cell r="OG78">
            <v>0</v>
          </cell>
          <cell r="OQ78">
            <v>0</v>
          </cell>
          <cell r="QH78">
            <v>0</v>
          </cell>
          <cell r="RI78">
            <v>0</v>
          </cell>
        </row>
        <row r="79">
          <cell r="E79">
            <v>0</v>
          </cell>
          <cell r="F79">
            <v>0</v>
          </cell>
          <cell r="I79">
            <v>0</v>
          </cell>
          <cell r="W79">
            <v>0</v>
          </cell>
          <cell r="Z79">
            <v>0</v>
          </cell>
          <cell r="AG79">
            <v>0</v>
          </cell>
          <cell r="AN79">
            <v>0</v>
          </cell>
          <cell r="AS79">
            <v>0</v>
          </cell>
          <cell r="AU79">
            <v>0</v>
          </cell>
          <cell r="AY79">
            <v>0</v>
          </cell>
          <cell r="BK79">
            <v>0</v>
          </cell>
          <cell r="BS79">
            <v>0</v>
          </cell>
          <cell r="BX79">
            <v>0</v>
          </cell>
          <cell r="CA79">
            <v>0</v>
          </cell>
          <cell r="CB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DB79">
            <v>0</v>
          </cell>
          <cell r="DG79">
            <v>0</v>
          </cell>
          <cell r="EA79">
            <v>0</v>
          </cell>
          <cell r="EN79">
            <v>0</v>
          </cell>
          <cell r="EV79">
            <v>0</v>
          </cell>
          <cell r="EZ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IB79">
            <v>0</v>
          </cell>
          <cell r="IM79">
            <v>0</v>
          </cell>
          <cell r="IW79">
            <v>0</v>
          </cell>
          <cell r="JB79">
            <v>0</v>
          </cell>
          <cell r="JI79">
            <v>0</v>
          </cell>
          <cell r="JN79">
            <v>0</v>
          </cell>
          <cell r="KA79">
            <v>0</v>
          </cell>
          <cell r="KC79">
            <v>0</v>
          </cell>
          <cell r="KR79">
            <v>0</v>
          </cell>
          <cell r="KX79">
            <v>0</v>
          </cell>
          <cell r="LL79">
            <v>0</v>
          </cell>
          <cell r="MC79">
            <v>0</v>
          </cell>
          <cell r="MW79">
            <v>0</v>
          </cell>
          <cell r="NR79">
            <v>0</v>
          </cell>
          <cell r="OA79">
            <v>0</v>
          </cell>
          <cell r="OG79">
            <v>0</v>
          </cell>
          <cell r="OQ79">
            <v>0</v>
          </cell>
          <cell r="QH79">
            <v>0</v>
          </cell>
          <cell r="RI79">
            <v>0</v>
          </cell>
        </row>
        <row r="80">
          <cell r="E80">
            <v>0</v>
          </cell>
          <cell r="F80">
            <v>0</v>
          </cell>
          <cell r="I80">
            <v>0</v>
          </cell>
          <cell r="W80">
            <v>0</v>
          </cell>
          <cell r="Z80">
            <v>0</v>
          </cell>
          <cell r="AG80">
            <v>0</v>
          </cell>
          <cell r="AN80">
            <v>0</v>
          </cell>
          <cell r="AS80">
            <v>0</v>
          </cell>
          <cell r="AU80">
            <v>0</v>
          </cell>
          <cell r="AY80">
            <v>0</v>
          </cell>
          <cell r="BK80">
            <v>0</v>
          </cell>
          <cell r="BS80">
            <v>0</v>
          </cell>
          <cell r="BX80">
            <v>0</v>
          </cell>
          <cell r="CA80">
            <v>0</v>
          </cell>
          <cell r="CB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DB80">
            <v>0</v>
          </cell>
          <cell r="DG80">
            <v>0</v>
          </cell>
          <cell r="EA80">
            <v>0</v>
          </cell>
          <cell r="EN80">
            <v>0</v>
          </cell>
          <cell r="EV80">
            <v>0</v>
          </cell>
          <cell r="EZ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IB80">
            <v>0</v>
          </cell>
          <cell r="IM80">
            <v>0</v>
          </cell>
          <cell r="IW80">
            <v>0</v>
          </cell>
          <cell r="JB80">
            <v>0</v>
          </cell>
          <cell r="JI80">
            <v>0</v>
          </cell>
          <cell r="JN80">
            <v>0</v>
          </cell>
          <cell r="KA80">
            <v>0</v>
          </cell>
          <cell r="KC80">
            <v>0</v>
          </cell>
          <cell r="KR80">
            <v>0</v>
          </cell>
          <cell r="KX80">
            <v>0</v>
          </cell>
          <cell r="LL80">
            <v>0</v>
          </cell>
          <cell r="MC80">
            <v>0</v>
          </cell>
          <cell r="MW80">
            <v>0</v>
          </cell>
          <cell r="NR80">
            <v>0</v>
          </cell>
          <cell r="OA80">
            <v>0</v>
          </cell>
          <cell r="OG80">
            <v>0</v>
          </cell>
          <cell r="OQ80">
            <v>0</v>
          </cell>
          <cell r="QH80">
            <v>0</v>
          </cell>
          <cell r="RI80">
            <v>0</v>
          </cell>
        </row>
        <row r="81">
          <cell r="E81">
            <v>0</v>
          </cell>
          <cell r="F81">
            <v>0</v>
          </cell>
          <cell r="I81">
            <v>0</v>
          </cell>
          <cell r="W81">
            <v>0</v>
          </cell>
          <cell r="Z81">
            <v>0</v>
          </cell>
          <cell r="AG81">
            <v>0</v>
          </cell>
          <cell r="AN81">
            <v>0</v>
          </cell>
          <cell r="AS81">
            <v>0</v>
          </cell>
          <cell r="AU81">
            <v>0</v>
          </cell>
          <cell r="AY81">
            <v>0</v>
          </cell>
          <cell r="BK81">
            <v>0</v>
          </cell>
          <cell r="BS81">
            <v>0</v>
          </cell>
          <cell r="BX81">
            <v>0</v>
          </cell>
          <cell r="CA81">
            <v>0</v>
          </cell>
          <cell r="CB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DB81">
            <v>0</v>
          </cell>
          <cell r="DG81">
            <v>0</v>
          </cell>
          <cell r="EA81">
            <v>0</v>
          </cell>
          <cell r="EN81">
            <v>0</v>
          </cell>
          <cell r="EV81">
            <v>0</v>
          </cell>
          <cell r="EZ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IB81">
            <v>0</v>
          </cell>
          <cell r="IM81">
            <v>0</v>
          </cell>
          <cell r="IW81">
            <v>0</v>
          </cell>
          <cell r="JB81">
            <v>0</v>
          </cell>
          <cell r="JI81">
            <v>0</v>
          </cell>
          <cell r="JN81">
            <v>0</v>
          </cell>
          <cell r="KA81">
            <v>0</v>
          </cell>
          <cell r="KC81">
            <v>0</v>
          </cell>
          <cell r="KR81">
            <v>0</v>
          </cell>
          <cell r="KX81">
            <v>0</v>
          </cell>
          <cell r="LL81">
            <v>0</v>
          </cell>
          <cell r="MC81">
            <v>0</v>
          </cell>
          <cell r="MW81">
            <v>0</v>
          </cell>
          <cell r="NR81">
            <v>0</v>
          </cell>
          <cell r="OA81">
            <v>0</v>
          </cell>
          <cell r="OG81">
            <v>0</v>
          </cell>
          <cell r="OQ81">
            <v>0</v>
          </cell>
          <cell r="QH81">
            <v>0</v>
          </cell>
          <cell r="RI81">
            <v>0</v>
          </cell>
        </row>
        <row r="82">
          <cell r="E82">
            <v>0</v>
          </cell>
          <cell r="F82">
            <v>0</v>
          </cell>
          <cell r="I82">
            <v>0</v>
          </cell>
          <cell r="W82">
            <v>0</v>
          </cell>
          <cell r="Z82">
            <v>0</v>
          </cell>
          <cell r="AG82">
            <v>0</v>
          </cell>
          <cell r="AN82">
            <v>0</v>
          </cell>
          <cell r="AS82">
            <v>0</v>
          </cell>
          <cell r="AU82">
            <v>0</v>
          </cell>
          <cell r="AY82">
            <v>0</v>
          </cell>
          <cell r="BK82">
            <v>0</v>
          </cell>
          <cell r="BS82">
            <v>0</v>
          </cell>
          <cell r="BX82">
            <v>0</v>
          </cell>
          <cell r="CA82">
            <v>0</v>
          </cell>
          <cell r="CB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DB82">
            <v>0</v>
          </cell>
          <cell r="DG82">
            <v>0</v>
          </cell>
          <cell r="EA82">
            <v>0</v>
          </cell>
          <cell r="EN82">
            <v>0</v>
          </cell>
          <cell r="EV82">
            <v>0</v>
          </cell>
          <cell r="EZ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IB82">
            <v>0</v>
          </cell>
          <cell r="IM82">
            <v>0</v>
          </cell>
          <cell r="IW82">
            <v>0</v>
          </cell>
          <cell r="JB82">
            <v>0</v>
          </cell>
          <cell r="JI82">
            <v>0</v>
          </cell>
          <cell r="JN82">
            <v>0</v>
          </cell>
          <cell r="KA82">
            <v>0</v>
          </cell>
          <cell r="KC82">
            <v>0</v>
          </cell>
          <cell r="KR82">
            <v>0</v>
          </cell>
          <cell r="KX82">
            <v>0</v>
          </cell>
          <cell r="LL82">
            <v>0</v>
          </cell>
          <cell r="MC82">
            <v>0</v>
          </cell>
          <cell r="MW82">
            <v>0</v>
          </cell>
          <cell r="NR82">
            <v>0</v>
          </cell>
          <cell r="OA82">
            <v>0</v>
          </cell>
          <cell r="OG82">
            <v>0</v>
          </cell>
          <cell r="OQ82">
            <v>0</v>
          </cell>
          <cell r="QH82">
            <v>0</v>
          </cell>
          <cell r="RI82">
            <v>0</v>
          </cell>
        </row>
        <row r="83">
          <cell r="E83">
            <v>0</v>
          </cell>
          <cell r="F83">
            <v>0</v>
          </cell>
          <cell r="I83">
            <v>0</v>
          </cell>
          <cell r="W83">
            <v>0</v>
          </cell>
          <cell r="Z83">
            <v>0</v>
          </cell>
          <cell r="AG83">
            <v>0</v>
          </cell>
          <cell r="AN83">
            <v>0</v>
          </cell>
          <cell r="AS83">
            <v>0</v>
          </cell>
          <cell r="AU83">
            <v>0</v>
          </cell>
          <cell r="AY83">
            <v>0</v>
          </cell>
          <cell r="BK83">
            <v>0</v>
          </cell>
          <cell r="BS83">
            <v>0</v>
          </cell>
          <cell r="BX83">
            <v>0</v>
          </cell>
          <cell r="CA83">
            <v>0</v>
          </cell>
          <cell r="CB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DB83">
            <v>0</v>
          </cell>
          <cell r="DG83">
            <v>0</v>
          </cell>
          <cell r="EA83">
            <v>0</v>
          </cell>
          <cell r="EN83">
            <v>0</v>
          </cell>
          <cell r="EV83">
            <v>0</v>
          </cell>
          <cell r="EZ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IB83">
            <v>0</v>
          </cell>
          <cell r="IM83">
            <v>0</v>
          </cell>
          <cell r="IW83">
            <v>0</v>
          </cell>
          <cell r="JB83">
            <v>0</v>
          </cell>
          <cell r="JI83">
            <v>0</v>
          </cell>
          <cell r="JN83">
            <v>0</v>
          </cell>
          <cell r="KA83">
            <v>0</v>
          </cell>
          <cell r="KC83">
            <v>0</v>
          </cell>
          <cell r="KR83">
            <v>0</v>
          </cell>
          <cell r="KX83">
            <v>0</v>
          </cell>
          <cell r="LL83">
            <v>0</v>
          </cell>
          <cell r="MC83">
            <v>0</v>
          </cell>
          <cell r="MW83">
            <v>0</v>
          </cell>
          <cell r="NR83">
            <v>0</v>
          </cell>
          <cell r="OA83">
            <v>0</v>
          </cell>
          <cell r="OG83">
            <v>0</v>
          </cell>
          <cell r="OQ83">
            <v>0</v>
          </cell>
          <cell r="QH83">
            <v>0</v>
          </cell>
          <cell r="RI83">
            <v>0</v>
          </cell>
        </row>
        <row r="84">
          <cell r="E84">
            <v>0</v>
          </cell>
          <cell r="F84">
            <v>0</v>
          </cell>
          <cell r="I84">
            <v>0</v>
          </cell>
          <cell r="W84">
            <v>0</v>
          </cell>
          <cell r="Z84">
            <v>0</v>
          </cell>
          <cell r="AG84">
            <v>0</v>
          </cell>
          <cell r="AN84">
            <v>0</v>
          </cell>
          <cell r="AS84">
            <v>0</v>
          </cell>
          <cell r="AU84">
            <v>0</v>
          </cell>
          <cell r="AY84">
            <v>0</v>
          </cell>
          <cell r="BK84">
            <v>0</v>
          </cell>
          <cell r="BS84">
            <v>0</v>
          </cell>
          <cell r="BX84">
            <v>0</v>
          </cell>
          <cell r="CA84">
            <v>0</v>
          </cell>
          <cell r="CB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DB84">
            <v>0</v>
          </cell>
          <cell r="DG84">
            <v>0</v>
          </cell>
          <cell r="EA84">
            <v>0</v>
          </cell>
          <cell r="EN84">
            <v>0</v>
          </cell>
          <cell r="EV84">
            <v>0</v>
          </cell>
          <cell r="EZ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IB84">
            <v>0</v>
          </cell>
          <cell r="IM84">
            <v>0</v>
          </cell>
          <cell r="IW84">
            <v>0</v>
          </cell>
          <cell r="JB84">
            <v>0</v>
          </cell>
          <cell r="JI84">
            <v>0</v>
          </cell>
          <cell r="JN84">
            <v>0</v>
          </cell>
          <cell r="KA84">
            <v>0</v>
          </cell>
          <cell r="KC84">
            <v>0</v>
          </cell>
          <cell r="KR84">
            <v>0</v>
          </cell>
          <cell r="KX84">
            <v>0</v>
          </cell>
          <cell r="LL84">
            <v>0</v>
          </cell>
          <cell r="MC84">
            <v>0</v>
          </cell>
          <cell r="MW84">
            <v>0</v>
          </cell>
          <cell r="NR84">
            <v>0</v>
          </cell>
          <cell r="OA84">
            <v>0</v>
          </cell>
          <cell r="OG84">
            <v>0</v>
          </cell>
          <cell r="OQ84">
            <v>0</v>
          </cell>
          <cell r="QH84">
            <v>0</v>
          </cell>
          <cell r="RI84">
            <v>0</v>
          </cell>
        </row>
        <row r="85">
          <cell r="E85">
            <v>0</v>
          </cell>
          <cell r="F85">
            <v>0</v>
          </cell>
          <cell r="I85">
            <v>0</v>
          </cell>
          <cell r="W85">
            <v>0</v>
          </cell>
          <cell r="Z85">
            <v>0</v>
          </cell>
          <cell r="AG85">
            <v>0</v>
          </cell>
          <cell r="AN85">
            <v>0</v>
          </cell>
          <cell r="AS85">
            <v>0</v>
          </cell>
          <cell r="AU85">
            <v>0</v>
          </cell>
          <cell r="AY85">
            <v>0</v>
          </cell>
          <cell r="BK85">
            <v>0</v>
          </cell>
          <cell r="BS85">
            <v>0</v>
          </cell>
          <cell r="BX85">
            <v>0</v>
          </cell>
          <cell r="CA85">
            <v>0</v>
          </cell>
          <cell r="CB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DB85">
            <v>0</v>
          </cell>
          <cell r="DG85">
            <v>0</v>
          </cell>
          <cell r="EA85">
            <v>0</v>
          </cell>
          <cell r="EN85">
            <v>0</v>
          </cell>
          <cell r="EV85">
            <v>0</v>
          </cell>
          <cell r="EZ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IB85">
            <v>0</v>
          </cell>
          <cell r="IM85">
            <v>0</v>
          </cell>
          <cell r="IW85">
            <v>0</v>
          </cell>
          <cell r="JB85">
            <v>0</v>
          </cell>
          <cell r="JI85">
            <v>0</v>
          </cell>
          <cell r="JN85">
            <v>0</v>
          </cell>
          <cell r="KA85">
            <v>0</v>
          </cell>
          <cell r="KC85">
            <v>0</v>
          </cell>
          <cell r="KR85">
            <v>0</v>
          </cell>
          <cell r="KX85">
            <v>0</v>
          </cell>
          <cell r="LL85">
            <v>0</v>
          </cell>
          <cell r="MC85">
            <v>0</v>
          </cell>
          <cell r="MW85">
            <v>0</v>
          </cell>
          <cell r="NR85">
            <v>0</v>
          </cell>
          <cell r="OA85">
            <v>0</v>
          </cell>
          <cell r="OG85">
            <v>0</v>
          </cell>
          <cell r="OQ85">
            <v>0</v>
          </cell>
          <cell r="QH85">
            <v>0</v>
          </cell>
          <cell r="RI85">
            <v>0</v>
          </cell>
        </row>
        <row r="86">
          <cell r="E86">
            <v>0</v>
          </cell>
          <cell r="F86">
            <v>0</v>
          </cell>
          <cell r="I86">
            <v>0</v>
          </cell>
          <cell r="W86">
            <v>0</v>
          </cell>
          <cell r="Z86">
            <v>0</v>
          </cell>
          <cell r="AG86">
            <v>0</v>
          </cell>
          <cell r="AN86">
            <v>0</v>
          </cell>
          <cell r="AS86">
            <v>0</v>
          </cell>
          <cell r="AU86">
            <v>0</v>
          </cell>
          <cell r="AY86">
            <v>0</v>
          </cell>
          <cell r="BK86">
            <v>0</v>
          </cell>
          <cell r="BS86">
            <v>0</v>
          </cell>
          <cell r="BX86">
            <v>0</v>
          </cell>
          <cell r="CA86">
            <v>0</v>
          </cell>
          <cell r="CB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DB86">
            <v>0</v>
          </cell>
          <cell r="DG86">
            <v>0</v>
          </cell>
          <cell r="EA86">
            <v>0</v>
          </cell>
          <cell r="EN86">
            <v>0</v>
          </cell>
          <cell r="EV86">
            <v>0</v>
          </cell>
          <cell r="EZ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IB86">
            <v>0</v>
          </cell>
          <cell r="IM86">
            <v>0</v>
          </cell>
          <cell r="IW86">
            <v>0</v>
          </cell>
          <cell r="JB86">
            <v>0</v>
          </cell>
          <cell r="JI86">
            <v>0</v>
          </cell>
          <cell r="JN86">
            <v>0</v>
          </cell>
          <cell r="KA86">
            <v>0</v>
          </cell>
          <cell r="KC86">
            <v>0</v>
          </cell>
          <cell r="KR86">
            <v>0</v>
          </cell>
          <cell r="KX86">
            <v>0</v>
          </cell>
          <cell r="LL86">
            <v>0</v>
          </cell>
          <cell r="MC86">
            <v>0</v>
          </cell>
          <cell r="MW86">
            <v>0</v>
          </cell>
          <cell r="NR86">
            <v>0</v>
          </cell>
          <cell r="OA86">
            <v>0</v>
          </cell>
          <cell r="OG86">
            <v>0</v>
          </cell>
          <cell r="OQ86">
            <v>0</v>
          </cell>
          <cell r="QH86">
            <v>0</v>
          </cell>
          <cell r="RI86">
            <v>0</v>
          </cell>
        </row>
        <row r="87">
          <cell r="E87">
            <v>0</v>
          </cell>
          <cell r="F87">
            <v>0</v>
          </cell>
          <cell r="I87">
            <v>0</v>
          </cell>
          <cell r="W87">
            <v>0</v>
          </cell>
          <cell r="Z87">
            <v>0</v>
          </cell>
          <cell r="AG87">
            <v>0</v>
          </cell>
          <cell r="AN87">
            <v>0</v>
          </cell>
          <cell r="AS87">
            <v>0</v>
          </cell>
          <cell r="AU87">
            <v>0</v>
          </cell>
          <cell r="AY87">
            <v>0</v>
          </cell>
          <cell r="BK87">
            <v>0</v>
          </cell>
          <cell r="BS87">
            <v>0</v>
          </cell>
          <cell r="BX87">
            <v>0</v>
          </cell>
          <cell r="CA87">
            <v>0</v>
          </cell>
          <cell r="CB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DB87">
            <v>0</v>
          </cell>
          <cell r="DG87">
            <v>0</v>
          </cell>
          <cell r="EA87">
            <v>0</v>
          </cell>
          <cell r="EN87">
            <v>0</v>
          </cell>
          <cell r="EV87">
            <v>0</v>
          </cell>
          <cell r="EZ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IB87">
            <v>0</v>
          </cell>
          <cell r="IM87">
            <v>0</v>
          </cell>
          <cell r="IW87">
            <v>0</v>
          </cell>
          <cell r="JB87">
            <v>0</v>
          </cell>
          <cell r="JI87">
            <v>0</v>
          </cell>
          <cell r="JN87">
            <v>0</v>
          </cell>
          <cell r="KA87">
            <v>0</v>
          </cell>
          <cell r="KC87">
            <v>0</v>
          </cell>
          <cell r="KR87">
            <v>0</v>
          </cell>
          <cell r="KX87">
            <v>0</v>
          </cell>
          <cell r="LL87">
            <v>0</v>
          </cell>
          <cell r="MC87">
            <v>0</v>
          </cell>
          <cell r="MW87">
            <v>0</v>
          </cell>
          <cell r="NR87">
            <v>0</v>
          </cell>
          <cell r="OA87">
            <v>0</v>
          </cell>
          <cell r="OG87">
            <v>0</v>
          </cell>
          <cell r="OQ87">
            <v>0</v>
          </cell>
          <cell r="QH87">
            <v>0</v>
          </cell>
          <cell r="RI87">
            <v>0</v>
          </cell>
        </row>
        <row r="88">
          <cell r="E88">
            <v>0</v>
          </cell>
          <cell r="F88">
            <v>0</v>
          </cell>
          <cell r="I88">
            <v>0</v>
          </cell>
          <cell r="W88">
            <v>0</v>
          </cell>
          <cell r="Z88">
            <v>0</v>
          </cell>
          <cell r="AG88">
            <v>0</v>
          </cell>
          <cell r="AN88">
            <v>0</v>
          </cell>
          <cell r="AS88">
            <v>0</v>
          </cell>
          <cell r="AU88">
            <v>0</v>
          </cell>
          <cell r="AY88">
            <v>0</v>
          </cell>
          <cell r="BK88">
            <v>0</v>
          </cell>
          <cell r="BS88">
            <v>0</v>
          </cell>
          <cell r="BX88">
            <v>0</v>
          </cell>
          <cell r="CA88">
            <v>0</v>
          </cell>
          <cell r="CB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DB88">
            <v>0</v>
          </cell>
          <cell r="DG88">
            <v>0</v>
          </cell>
          <cell r="EA88">
            <v>0</v>
          </cell>
          <cell r="EN88">
            <v>0</v>
          </cell>
          <cell r="EV88">
            <v>0</v>
          </cell>
          <cell r="EZ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IB88">
            <v>0</v>
          </cell>
          <cell r="IM88">
            <v>0</v>
          </cell>
          <cell r="IW88">
            <v>0</v>
          </cell>
          <cell r="JB88">
            <v>0</v>
          </cell>
          <cell r="JI88">
            <v>0</v>
          </cell>
          <cell r="JN88">
            <v>0</v>
          </cell>
          <cell r="KA88">
            <v>0</v>
          </cell>
          <cell r="KC88">
            <v>0</v>
          </cell>
          <cell r="KR88">
            <v>0</v>
          </cell>
          <cell r="KX88">
            <v>0</v>
          </cell>
          <cell r="LL88">
            <v>0</v>
          </cell>
          <cell r="MC88">
            <v>0</v>
          </cell>
          <cell r="MW88">
            <v>0</v>
          </cell>
          <cell r="NR88">
            <v>0</v>
          </cell>
          <cell r="OA88">
            <v>0</v>
          </cell>
          <cell r="OG88">
            <v>0</v>
          </cell>
          <cell r="OQ88">
            <v>0</v>
          </cell>
          <cell r="QH88">
            <v>0</v>
          </cell>
          <cell r="RI88">
            <v>0</v>
          </cell>
        </row>
        <row r="89">
          <cell r="E89">
            <v>0</v>
          </cell>
          <cell r="F89">
            <v>0</v>
          </cell>
          <cell r="I89">
            <v>0</v>
          </cell>
          <cell r="W89">
            <v>0</v>
          </cell>
          <cell r="Z89">
            <v>0</v>
          </cell>
          <cell r="AG89">
            <v>0</v>
          </cell>
          <cell r="AN89">
            <v>0</v>
          </cell>
          <cell r="AS89">
            <v>0</v>
          </cell>
          <cell r="AU89">
            <v>0</v>
          </cell>
          <cell r="AY89">
            <v>0</v>
          </cell>
          <cell r="BK89">
            <v>0</v>
          </cell>
          <cell r="BS89">
            <v>0</v>
          </cell>
          <cell r="BX89">
            <v>0</v>
          </cell>
          <cell r="CA89">
            <v>0</v>
          </cell>
          <cell r="CB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DB89">
            <v>0</v>
          </cell>
          <cell r="DG89">
            <v>0</v>
          </cell>
          <cell r="EA89">
            <v>0</v>
          </cell>
          <cell r="EN89">
            <v>0</v>
          </cell>
          <cell r="EV89">
            <v>0</v>
          </cell>
          <cell r="EZ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IB89">
            <v>0</v>
          </cell>
          <cell r="IM89">
            <v>0</v>
          </cell>
          <cell r="IW89">
            <v>0</v>
          </cell>
          <cell r="JB89">
            <v>0</v>
          </cell>
          <cell r="JI89">
            <v>0</v>
          </cell>
          <cell r="JN89">
            <v>0</v>
          </cell>
          <cell r="KA89">
            <v>0</v>
          </cell>
          <cell r="KC89">
            <v>0</v>
          </cell>
          <cell r="KR89">
            <v>0</v>
          </cell>
          <cell r="KX89">
            <v>0</v>
          </cell>
          <cell r="LL89">
            <v>0</v>
          </cell>
          <cell r="MC89">
            <v>0</v>
          </cell>
          <cell r="MW89">
            <v>0</v>
          </cell>
          <cell r="NR89">
            <v>0</v>
          </cell>
          <cell r="OA89">
            <v>0</v>
          </cell>
          <cell r="OG89">
            <v>0</v>
          </cell>
          <cell r="OQ89">
            <v>0</v>
          </cell>
          <cell r="QH89">
            <v>0</v>
          </cell>
          <cell r="RI89">
            <v>0</v>
          </cell>
        </row>
        <row r="90">
          <cell r="E90">
            <v>0</v>
          </cell>
          <cell r="F90">
            <v>0</v>
          </cell>
          <cell r="I90">
            <v>0</v>
          </cell>
          <cell r="W90">
            <v>0</v>
          </cell>
          <cell r="Z90">
            <v>0</v>
          </cell>
          <cell r="AG90">
            <v>0</v>
          </cell>
          <cell r="AN90">
            <v>0</v>
          </cell>
          <cell r="AS90">
            <v>0</v>
          </cell>
          <cell r="AU90">
            <v>0</v>
          </cell>
          <cell r="AY90">
            <v>0</v>
          </cell>
          <cell r="BK90">
            <v>0</v>
          </cell>
          <cell r="BS90">
            <v>0</v>
          </cell>
          <cell r="BX90">
            <v>0</v>
          </cell>
          <cell r="CA90">
            <v>0</v>
          </cell>
          <cell r="CB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DB90">
            <v>0</v>
          </cell>
          <cell r="DG90">
            <v>0</v>
          </cell>
          <cell r="EA90">
            <v>0</v>
          </cell>
          <cell r="EN90">
            <v>0</v>
          </cell>
          <cell r="EV90">
            <v>0</v>
          </cell>
          <cell r="EZ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IB90">
            <v>0</v>
          </cell>
          <cell r="IM90">
            <v>0</v>
          </cell>
          <cell r="IW90">
            <v>0</v>
          </cell>
          <cell r="JB90">
            <v>0</v>
          </cell>
          <cell r="JI90">
            <v>0</v>
          </cell>
          <cell r="JN90">
            <v>0</v>
          </cell>
          <cell r="KA90">
            <v>0</v>
          </cell>
          <cell r="KC90">
            <v>0</v>
          </cell>
          <cell r="KR90">
            <v>0</v>
          </cell>
          <cell r="KX90">
            <v>0</v>
          </cell>
          <cell r="LL90">
            <v>0</v>
          </cell>
          <cell r="MC90">
            <v>0</v>
          </cell>
          <cell r="MW90">
            <v>0</v>
          </cell>
          <cell r="NR90">
            <v>0</v>
          </cell>
          <cell r="OA90">
            <v>0</v>
          </cell>
          <cell r="OG90">
            <v>0</v>
          </cell>
          <cell r="OQ90">
            <v>0</v>
          </cell>
          <cell r="QH90">
            <v>0</v>
          </cell>
          <cell r="RI90">
            <v>0</v>
          </cell>
        </row>
        <row r="91">
          <cell r="E91">
            <v>0</v>
          </cell>
          <cell r="F91">
            <v>0</v>
          </cell>
          <cell r="I91">
            <v>0</v>
          </cell>
          <cell r="W91">
            <v>0</v>
          </cell>
          <cell r="Z91">
            <v>0</v>
          </cell>
          <cell r="AG91">
            <v>0</v>
          </cell>
          <cell r="AN91">
            <v>0</v>
          </cell>
          <cell r="AS91">
            <v>0</v>
          </cell>
          <cell r="AU91">
            <v>0</v>
          </cell>
          <cell r="AY91">
            <v>0</v>
          </cell>
          <cell r="BK91">
            <v>0</v>
          </cell>
          <cell r="BS91">
            <v>0</v>
          </cell>
          <cell r="BX91">
            <v>0</v>
          </cell>
          <cell r="CA91">
            <v>0</v>
          </cell>
          <cell r="CB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DB91">
            <v>0</v>
          </cell>
          <cell r="DG91">
            <v>0</v>
          </cell>
          <cell r="EA91">
            <v>0</v>
          </cell>
          <cell r="EN91">
            <v>0</v>
          </cell>
          <cell r="EV91">
            <v>0</v>
          </cell>
          <cell r="EZ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IB91">
            <v>0</v>
          </cell>
          <cell r="IM91">
            <v>0</v>
          </cell>
          <cell r="IW91">
            <v>0</v>
          </cell>
          <cell r="JB91">
            <v>0</v>
          </cell>
          <cell r="JI91">
            <v>0</v>
          </cell>
          <cell r="JN91">
            <v>0</v>
          </cell>
          <cell r="KA91">
            <v>0</v>
          </cell>
          <cell r="KC91">
            <v>0</v>
          </cell>
          <cell r="KR91">
            <v>0</v>
          </cell>
          <cell r="KX91">
            <v>0</v>
          </cell>
          <cell r="LL91">
            <v>0</v>
          </cell>
          <cell r="MC91">
            <v>0</v>
          </cell>
          <cell r="MW91">
            <v>0</v>
          </cell>
          <cell r="NR91">
            <v>0</v>
          </cell>
          <cell r="OA91">
            <v>0</v>
          </cell>
          <cell r="OG91">
            <v>0</v>
          </cell>
          <cell r="OQ91">
            <v>0</v>
          </cell>
          <cell r="QH91">
            <v>0</v>
          </cell>
          <cell r="RI91">
            <v>0</v>
          </cell>
        </row>
        <row r="92">
          <cell r="E92">
            <v>0</v>
          </cell>
          <cell r="F92">
            <v>0</v>
          </cell>
          <cell r="I92">
            <v>0</v>
          </cell>
          <cell r="W92">
            <v>0</v>
          </cell>
          <cell r="Z92">
            <v>0</v>
          </cell>
          <cell r="AG92">
            <v>0</v>
          </cell>
          <cell r="AN92">
            <v>0</v>
          </cell>
          <cell r="AS92">
            <v>0</v>
          </cell>
          <cell r="AU92">
            <v>0</v>
          </cell>
          <cell r="AY92">
            <v>0</v>
          </cell>
          <cell r="BK92">
            <v>0</v>
          </cell>
          <cell r="BS92">
            <v>0</v>
          </cell>
          <cell r="BX92">
            <v>0</v>
          </cell>
          <cell r="CA92">
            <v>0</v>
          </cell>
          <cell r="CB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DB92">
            <v>0</v>
          </cell>
          <cell r="DG92">
            <v>0</v>
          </cell>
          <cell r="EA92">
            <v>0</v>
          </cell>
          <cell r="EN92">
            <v>0</v>
          </cell>
          <cell r="EV92">
            <v>0</v>
          </cell>
          <cell r="EZ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IB92">
            <v>0</v>
          </cell>
          <cell r="IM92">
            <v>0</v>
          </cell>
          <cell r="IW92">
            <v>0</v>
          </cell>
          <cell r="JB92">
            <v>0</v>
          </cell>
          <cell r="JI92">
            <v>0</v>
          </cell>
          <cell r="JN92">
            <v>0</v>
          </cell>
          <cell r="KA92">
            <v>0</v>
          </cell>
          <cell r="KC92">
            <v>0</v>
          </cell>
          <cell r="KR92">
            <v>0</v>
          </cell>
          <cell r="KX92">
            <v>0</v>
          </cell>
          <cell r="LL92">
            <v>0</v>
          </cell>
          <cell r="MC92">
            <v>0</v>
          </cell>
          <cell r="MW92">
            <v>0</v>
          </cell>
          <cell r="NR92">
            <v>0</v>
          </cell>
          <cell r="OA92">
            <v>0</v>
          </cell>
          <cell r="OG92">
            <v>0</v>
          </cell>
          <cell r="OQ92">
            <v>0</v>
          </cell>
          <cell r="QH92">
            <v>0</v>
          </cell>
          <cell r="RI92">
            <v>0</v>
          </cell>
        </row>
        <row r="93">
          <cell r="E93">
            <v>0</v>
          </cell>
          <cell r="F93">
            <v>0</v>
          </cell>
          <cell r="I93">
            <v>0</v>
          </cell>
          <cell r="W93">
            <v>0</v>
          </cell>
          <cell r="Z93">
            <v>0</v>
          </cell>
          <cell r="AG93">
            <v>0</v>
          </cell>
          <cell r="AN93">
            <v>0</v>
          </cell>
          <cell r="AS93">
            <v>0</v>
          </cell>
          <cell r="AU93">
            <v>0</v>
          </cell>
          <cell r="AY93">
            <v>0</v>
          </cell>
          <cell r="BK93">
            <v>0</v>
          </cell>
          <cell r="BS93">
            <v>0</v>
          </cell>
          <cell r="BX93">
            <v>0</v>
          </cell>
          <cell r="CA93">
            <v>0</v>
          </cell>
          <cell r="CB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DB93">
            <v>0</v>
          </cell>
          <cell r="DG93">
            <v>0</v>
          </cell>
          <cell r="EA93">
            <v>0</v>
          </cell>
          <cell r="EN93">
            <v>0</v>
          </cell>
          <cell r="EV93">
            <v>0</v>
          </cell>
          <cell r="EZ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IB93">
            <v>0</v>
          </cell>
          <cell r="IM93">
            <v>0</v>
          </cell>
          <cell r="IW93">
            <v>0</v>
          </cell>
          <cell r="JB93">
            <v>0</v>
          </cell>
          <cell r="JI93">
            <v>0</v>
          </cell>
          <cell r="JN93">
            <v>0</v>
          </cell>
          <cell r="KA93">
            <v>0</v>
          </cell>
          <cell r="KC93">
            <v>0</v>
          </cell>
          <cell r="KR93">
            <v>0</v>
          </cell>
          <cell r="KX93">
            <v>0</v>
          </cell>
          <cell r="LL93">
            <v>0</v>
          </cell>
          <cell r="MC93">
            <v>0</v>
          </cell>
          <cell r="MW93">
            <v>0</v>
          </cell>
          <cell r="NR93">
            <v>0</v>
          </cell>
          <cell r="OA93">
            <v>0</v>
          </cell>
          <cell r="OG93">
            <v>0</v>
          </cell>
          <cell r="OQ93">
            <v>0</v>
          </cell>
          <cell r="QH93">
            <v>0</v>
          </cell>
          <cell r="RI93">
            <v>0</v>
          </cell>
        </row>
        <row r="94">
          <cell r="E94">
            <v>0</v>
          </cell>
          <cell r="F94">
            <v>0</v>
          </cell>
          <cell r="I94">
            <v>0</v>
          </cell>
          <cell r="W94">
            <v>0</v>
          </cell>
          <cell r="Z94">
            <v>0</v>
          </cell>
          <cell r="AG94">
            <v>0</v>
          </cell>
          <cell r="AN94">
            <v>0</v>
          </cell>
          <cell r="AS94">
            <v>0</v>
          </cell>
          <cell r="AU94">
            <v>0</v>
          </cell>
          <cell r="AY94">
            <v>0</v>
          </cell>
          <cell r="BK94">
            <v>0</v>
          </cell>
          <cell r="BS94">
            <v>0</v>
          </cell>
          <cell r="BX94">
            <v>0</v>
          </cell>
          <cell r="CA94">
            <v>0</v>
          </cell>
          <cell r="CB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DB94">
            <v>0</v>
          </cell>
          <cell r="DG94">
            <v>0</v>
          </cell>
          <cell r="EA94">
            <v>0</v>
          </cell>
          <cell r="EN94">
            <v>0</v>
          </cell>
          <cell r="EV94">
            <v>0</v>
          </cell>
          <cell r="EZ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IB94">
            <v>0</v>
          </cell>
          <cell r="IM94">
            <v>0</v>
          </cell>
          <cell r="IW94">
            <v>0</v>
          </cell>
          <cell r="JB94">
            <v>0</v>
          </cell>
          <cell r="JI94">
            <v>0</v>
          </cell>
          <cell r="JN94">
            <v>0</v>
          </cell>
          <cell r="KA94">
            <v>0</v>
          </cell>
          <cell r="KC94">
            <v>0</v>
          </cell>
          <cell r="KR94">
            <v>0</v>
          </cell>
          <cell r="KX94">
            <v>0</v>
          </cell>
          <cell r="LL94">
            <v>0</v>
          </cell>
          <cell r="MC94">
            <v>0</v>
          </cell>
          <cell r="MW94">
            <v>0</v>
          </cell>
          <cell r="NR94">
            <v>0</v>
          </cell>
          <cell r="OA94">
            <v>0</v>
          </cell>
          <cell r="OG94">
            <v>0</v>
          </cell>
          <cell r="OQ94">
            <v>0</v>
          </cell>
          <cell r="QH94">
            <v>0</v>
          </cell>
          <cell r="RI94">
            <v>0</v>
          </cell>
        </row>
        <row r="95">
          <cell r="E95">
            <v>0</v>
          </cell>
          <cell r="F95">
            <v>0</v>
          </cell>
          <cell r="I95">
            <v>0</v>
          </cell>
          <cell r="W95">
            <v>0</v>
          </cell>
          <cell r="Z95">
            <v>0</v>
          </cell>
          <cell r="AG95">
            <v>0</v>
          </cell>
          <cell r="AN95">
            <v>0</v>
          </cell>
          <cell r="AS95">
            <v>0</v>
          </cell>
          <cell r="AU95">
            <v>0</v>
          </cell>
          <cell r="AY95">
            <v>0</v>
          </cell>
          <cell r="BK95">
            <v>0</v>
          </cell>
          <cell r="BS95">
            <v>0</v>
          </cell>
          <cell r="BX95">
            <v>0</v>
          </cell>
          <cell r="CA95">
            <v>0</v>
          </cell>
          <cell r="CB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DB95">
            <v>0</v>
          </cell>
          <cell r="DG95">
            <v>0</v>
          </cell>
          <cell r="EA95">
            <v>0</v>
          </cell>
          <cell r="EN95">
            <v>0</v>
          </cell>
          <cell r="EV95">
            <v>0</v>
          </cell>
          <cell r="EZ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IB95">
            <v>0</v>
          </cell>
          <cell r="IM95">
            <v>0</v>
          </cell>
          <cell r="IW95">
            <v>0</v>
          </cell>
          <cell r="JB95">
            <v>0</v>
          </cell>
          <cell r="JI95">
            <v>0</v>
          </cell>
          <cell r="JN95">
            <v>0</v>
          </cell>
          <cell r="KA95">
            <v>0</v>
          </cell>
          <cell r="KC95">
            <v>0</v>
          </cell>
          <cell r="KR95">
            <v>0</v>
          </cell>
          <cell r="KX95">
            <v>0</v>
          </cell>
          <cell r="LL95">
            <v>0</v>
          </cell>
          <cell r="MC95">
            <v>0</v>
          </cell>
          <cell r="MW95">
            <v>0</v>
          </cell>
          <cell r="NR95">
            <v>0</v>
          </cell>
          <cell r="OA95">
            <v>0</v>
          </cell>
          <cell r="OG95">
            <v>0</v>
          </cell>
          <cell r="OQ95">
            <v>0</v>
          </cell>
          <cell r="QH95">
            <v>0</v>
          </cell>
          <cell r="RI95">
            <v>0</v>
          </cell>
        </row>
        <row r="96">
          <cell r="E96">
            <v>0</v>
          </cell>
          <cell r="F96">
            <v>0</v>
          </cell>
          <cell r="I96">
            <v>0</v>
          </cell>
          <cell r="W96">
            <v>0</v>
          </cell>
          <cell r="Z96">
            <v>0</v>
          </cell>
          <cell r="AG96">
            <v>0</v>
          </cell>
          <cell r="AN96">
            <v>0</v>
          </cell>
          <cell r="AS96">
            <v>0</v>
          </cell>
          <cell r="AU96">
            <v>0</v>
          </cell>
          <cell r="AY96">
            <v>0</v>
          </cell>
          <cell r="BK96">
            <v>0</v>
          </cell>
          <cell r="BS96">
            <v>0</v>
          </cell>
          <cell r="BX96">
            <v>0</v>
          </cell>
          <cell r="CA96">
            <v>0</v>
          </cell>
          <cell r="CB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DB96">
            <v>0</v>
          </cell>
          <cell r="DG96">
            <v>0</v>
          </cell>
          <cell r="EA96">
            <v>0</v>
          </cell>
          <cell r="EN96">
            <v>0</v>
          </cell>
          <cell r="EV96">
            <v>0</v>
          </cell>
          <cell r="EZ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IB96">
            <v>0</v>
          </cell>
          <cell r="IM96">
            <v>0</v>
          </cell>
          <cell r="IW96">
            <v>0</v>
          </cell>
          <cell r="JB96">
            <v>0</v>
          </cell>
          <cell r="JI96">
            <v>0</v>
          </cell>
          <cell r="JN96">
            <v>0</v>
          </cell>
          <cell r="KA96">
            <v>0</v>
          </cell>
          <cell r="KC96">
            <v>0</v>
          </cell>
          <cell r="KR96">
            <v>0</v>
          </cell>
          <cell r="KX96">
            <v>0</v>
          </cell>
          <cell r="LL96">
            <v>0</v>
          </cell>
          <cell r="MC96">
            <v>0</v>
          </cell>
          <cell r="MW96">
            <v>0</v>
          </cell>
          <cell r="NR96">
            <v>0</v>
          </cell>
          <cell r="OA96">
            <v>0</v>
          </cell>
          <cell r="OG96">
            <v>0</v>
          </cell>
          <cell r="OQ96">
            <v>0</v>
          </cell>
          <cell r="QH96">
            <v>0</v>
          </cell>
          <cell r="RI96">
            <v>0</v>
          </cell>
        </row>
        <row r="97">
          <cell r="E97">
            <v>0</v>
          </cell>
          <cell r="F97">
            <v>0</v>
          </cell>
          <cell r="I97">
            <v>0</v>
          </cell>
          <cell r="W97">
            <v>0</v>
          </cell>
          <cell r="Z97">
            <v>0</v>
          </cell>
          <cell r="AG97">
            <v>0</v>
          </cell>
          <cell r="AN97">
            <v>0</v>
          </cell>
          <cell r="AS97">
            <v>0</v>
          </cell>
          <cell r="AU97">
            <v>0</v>
          </cell>
          <cell r="AY97">
            <v>0</v>
          </cell>
          <cell r="BK97">
            <v>0</v>
          </cell>
          <cell r="BS97">
            <v>0</v>
          </cell>
          <cell r="BX97">
            <v>0</v>
          </cell>
          <cell r="CA97">
            <v>0</v>
          </cell>
          <cell r="CB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DB97">
            <v>0</v>
          </cell>
          <cell r="DG97">
            <v>0</v>
          </cell>
          <cell r="EA97">
            <v>0</v>
          </cell>
          <cell r="EN97">
            <v>0</v>
          </cell>
          <cell r="EV97">
            <v>0</v>
          </cell>
          <cell r="EZ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IB97">
            <v>0</v>
          </cell>
          <cell r="IM97">
            <v>0</v>
          </cell>
          <cell r="IW97">
            <v>0</v>
          </cell>
          <cell r="JB97">
            <v>0</v>
          </cell>
          <cell r="JI97">
            <v>0</v>
          </cell>
          <cell r="JN97">
            <v>0</v>
          </cell>
          <cell r="KA97">
            <v>0</v>
          </cell>
          <cell r="KC97">
            <v>0</v>
          </cell>
          <cell r="KR97">
            <v>0</v>
          </cell>
          <cell r="KX97">
            <v>0</v>
          </cell>
          <cell r="LL97">
            <v>0</v>
          </cell>
          <cell r="MC97">
            <v>0</v>
          </cell>
          <cell r="MW97">
            <v>0</v>
          </cell>
          <cell r="NR97">
            <v>0</v>
          </cell>
          <cell r="OA97">
            <v>0</v>
          </cell>
          <cell r="OG97">
            <v>0</v>
          </cell>
          <cell r="OQ97">
            <v>0</v>
          </cell>
          <cell r="QH97">
            <v>0</v>
          </cell>
          <cell r="RI97">
            <v>0</v>
          </cell>
        </row>
        <row r="98">
          <cell r="E98">
            <v>0</v>
          </cell>
          <cell r="F98">
            <v>0</v>
          </cell>
          <cell r="I98">
            <v>0</v>
          </cell>
          <cell r="W98">
            <v>0</v>
          </cell>
          <cell r="Z98">
            <v>0</v>
          </cell>
          <cell r="AG98">
            <v>0</v>
          </cell>
          <cell r="AN98">
            <v>0</v>
          </cell>
          <cell r="AS98">
            <v>0</v>
          </cell>
          <cell r="AU98">
            <v>0</v>
          </cell>
          <cell r="AY98">
            <v>0</v>
          </cell>
          <cell r="BK98">
            <v>0</v>
          </cell>
          <cell r="BS98">
            <v>0</v>
          </cell>
          <cell r="BX98">
            <v>0</v>
          </cell>
          <cell r="CA98">
            <v>0</v>
          </cell>
          <cell r="CB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DB98">
            <v>0</v>
          </cell>
          <cell r="DG98">
            <v>0</v>
          </cell>
          <cell r="EA98">
            <v>0</v>
          </cell>
          <cell r="EN98">
            <v>0</v>
          </cell>
          <cell r="EV98">
            <v>0</v>
          </cell>
          <cell r="EZ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IB98">
            <v>0</v>
          </cell>
          <cell r="IM98">
            <v>0</v>
          </cell>
          <cell r="IW98">
            <v>0</v>
          </cell>
          <cell r="JB98">
            <v>0</v>
          </cell>
          <cell r="JI98">
            <v>0</v>
          </cell>
          <cell r="JN98">
            <v>0</v>
          </cell>
          <cell r="KA98">
            <v>0</v>
          </cell>
          <cell r="KC98">
            <v>0</v>
          </cell>
          <cell r="KR98">
            <v>0</v>
          </cell>
          <cell r="KX98">
            <v>0</v>
          </cell>
          <cell r="LL98">
            <v>0</v>
          </cell>
          <cell r="MC98">
            <v>0</v>
          </cell>
          <cell r="MW98">
            <v>0</v>
          </cell>
          <cell r="NR98">
            <v>0</v>
          </cell>
          <cell r="OA98">
            <v>0</v>
          </cell>
          <cell r="OG98">
            <v>0</v>
          </cell>
          <cell r="OQ98">
            <v>0</v>
          </cell>
          <cell r="QH98">
            <v>0</v>
          </cell>
          <cell r="RI98">
            <v>0</v>
          </cell>
        </row>
        <row r="101">
          <cell r="E101">
            <v>-20</v>
          </cell>
          <cell r="F101">
            <v>0</v>
          </cell>
          <cell r="I101">
            <v>0</v>
          </cell>
          <cell r="W101">
            <v>15</v>
          </cell>
          <cell r="Z101">
            <v>0</v>
          </cell>
          <cell r="AG101">
            <v>0</v>
          </cell>
          <cell r="AN101">
            <v>0</v>
          </cell>
          <cell r="AS101">
            <v>0</v>
          </cell>
          <cell r="AU101">
            <v>-52</v>
          </cell>
          <cell r="AY101">
            <v>0</v>
          </cell>
          <cell r="BK101">
            <v>0</v>
          </cell>
          <cell r="BS101">
            <v>0</v>
          </cell>
          <cell r="BX101">
            <v>-192</v>
          </cell>
          <cell r="CA101">
            <v>0</v>
          </cell>
          <cell r="CB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25</v>
          </cell>
          <cell r="DB101">
            <v>0</v>
          </cell>
          <cell r="DG101">
            <v>-2</v>
          </cell>
          <cell r="EA101">
            <v>0</v>
          </cell>
          <cell r="EN101">
            <v>0</v>
          </cell>
          <cell r="EV101">
            <v>0</v>
          </cell>
          <cell r="EZ101">
            <v>52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IB101">
            <v>0</v>
          </cell>
          <cell r="IM101">
            <v>0</v>
          </cell>
          <cell r="IW101">
            <v>0</v>
          </cell>
          <cell r="JB101">
            <v>54</v>
          </cell>
          <cell r="JI101">
            <v>0</v>
          </cell>
          <cell r="JN101">
            <v>-25</v>
          </cell>
          <cell r="KA101">
            <v>0</v>
          </cell>
          <cell r="KC101">
            <v>2</v>
          </cell>
          <cell r="KR101">
            <v>0</v>
          </cell>
          <cell r="KX101">
            <v>-2</v>
          </cell>
          <cell r="LL101">
            <v>-15</v>
          </cell>
          <cell r="MC101">
            <v>-10</v>
          </cell>
          <cell r="MW101">
            <v>149</v>
          </cell>
          <cell r="NR101">
            <v>0</v>
          </cell>
          <cell r="OA101">
            <v>0</v>
          </cell>
          <cell r="OG101">
            <v>17</v>
          </cell>
          <cell r="OQ101">
            <v>4</v>
          </cell>
          <cell r="QH101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ВМП_изменения"/>
      <sheetName val="ВМП_ПР_новый"/>
      <sheetName val="значения"/>
    </sheetNames>
    <sheetDataSet>
      <sheetData sheetId="0" refreshError="1"/>
      <sheetData sheetId="1">
        <row r="17">
          <cell r="D17">
            <v>0</v>
          </cell>
          <cell r="E17">
            <v>0</v>
          </cell>
          <cell r="K17">
            <v>0</v>
          </cell>
          <cell r="N17">
            <v>0</v>
          </cell>
          <cell r="Q17">
            <v>0</v>
          </cell>
          <cell r="S17">
            <v>0</v>
          </cell>
          <cell r="V17">
            <v>0</v>
          </cell>
          <cell r="Y17">
            <v>0</v>
          </cell>
          <cell r="AM17">
            <v>0</v>
          </cell>
          <cell r="AP17">
            <v>0</v>
          </cell>
          <cell r="AY17">
            <v>0</v>
          </cell>
          <cell r="BF17">
            <v>0</v>
          </cell>
          <cell r="BO17">
            <v>0</v>
          </cell>
          <cell r="BY17">
            <v>0</v>
          </cell>
          <cell r="CA17">
            <v>0</v>
          </cell>
          <cell r="CX17">
            <v>0</v>
          </cell>
          <cell r="DB17">
            <v>0</v>
          </cell>
          <cell r="DM17">
            <v>0</v>
          </cell>
          <cell r="DS17">
            <v>0</v>
          </cell>
          <cell r="DX17">
            <v>0</v>
          </cell>
          <cell r="EC17">
            <v>0</v>
          </cell>
        </row>
        <row r="18">
          <cell r="D18">
            <v>8</v>
          </cell>
          <cell r="E18">
            <v>0</v>
          </cell>
          <cell r="K18">
            <v>0</v>
          </cell>
          <cell r="N18">
            <v>0</v>
          </cell>
          <cell r="Q18">
            <v>0</v>
          </cell>
          <cell r="S18">
            <v>0</v>
          </cell>
          <cell r="V18">
            <v>0</v>
          </cell>
          <cell r="Y18">
            <v>0</v>
          </cell>
          <cell r="AM18">
            <v>3</v>
          </cell>
          <cell r="AP18">
            <v>0</v>
          </cell>
          <cell r="AY18">
            <v>0</v>
          </cell>
          <cell r="BF18">
            <v>0</v>
          </cell>
          <cell r="BO18">
            <v>0</v>
          </cell>
          <cell r="BY18">
            <v>0</v>
          </cell>
          <cell r="CA18">
            <v>0</v>
          </cell>
          <cell r="CX18">
            <v>0</v>
          </cell>
          <cell r="DB18">
            <v>5</v>
          </cell>
          <cell r="DM18">
            <v>0</v>
          </cell>
          <cell r="DS18">
            <v>0</v>
          </cell>
          <cell r="DX18">
            <v>0</v>
          </cell>
          <cell r="EC18">
            <v>0</v>
          </cell>
        </row>
        <row r="19">
          <cell r="D19">
            <v>0</v>
          </cell>
          <cell r="E19">
            <v>0</v>
          </cell>
          <cell r="K19">
            <v>0</v>
          </cell>
          <cell r="N19">
            <v>0</v>
          </cell>
          <cell r="Q19">
            <v>0</v>
          </cell>
          <cell r="S19">
            <v>0</v>
          </cell>
          <cell r="V19">
            <v>0</v>
          </cell>
          <cell r="Y19">
            <v>0</v>
          </cell>
          <cell r="AM19">
            <v>0</v>
          </cell>
          <cell r="AP19">
            <v>0</v>
          </cell>
          <cell r="AY19">
            <v>0</v>
          </cell>
          <cell r="BF19">
            <v>0</v>
          </cell>
          <cell r="BO19">
            <v>0</v>
          </cell>
          <cell r="BY19">
            <v>0</v>
          </cell>
          <cell r="CA19">
            <v>0</v>
          </cell>
          <cell r="CX19">
            <v>0</v>
          </cell>
          <cell r="DB19">
            <v>0</v>
          </cell>
          <cell r="DM19">
            <v>0</v>
          </cell>
          <cell r="DS19">
            <v>0</v>
          </cell>
          <cell r="DX19">
            <v>0</v>
          </cell>
          <cell r="EC19">
            <v>0</v>
          </cell>
        </row>
        <row r="20">
          <cell r="D20">
            <v>0</v>
          </cell>
          <cell r="E20">
            <v>0</v>
          </cell>
          <cell r="K20">
            <v>0</v>
          </cell>
          <cell r="N20">
            <v>0</v>
          </cell>
          <cell r="Q20">
            <v>0</v>
          </cell>
          <cell r="S20">
            <v>0</v>
          </cell>
          <cell r="V20">
            <v>0</v>
          </cell>
          <cell r="Y20">
            <v>0</v>
          </cell>
          <cell r="AM20">
            <v>0</v>
          </cell>
          <cell r="AP20">
            <v>0</v>
          </cell>
          <cell r="AY20">
            <v>0</v>
          </cell>
          <cell r="BF20">
            <v>0</v>
          </cell>
          <cell r="BO20">
            <v>0</v>
          </cell>
          <cell r="BY20">
            <v>0</v>
          </cell>
          <cell r="CA20">
            <v>0</v>
          </cell>
          <cell r="CX20">
            <v>0</v>
          </cell>
          <cell r="DB20">
            <v>0</v>
          </cell>
          <cell r="DM20">
            <v>0</v>
          </cell>
          <cell r="DS20">
            <v>0</v>
          </cell>
          <cell r="DX20">
            <v>0</v>
          </cell>
          <cell r="EC20">
            <v>0</v>
          </cell>
        </row>
        <row r="21">
          <cell r="D21">
            <v>0</v>
          </cell>
          <cell r="E21">
            <v>0</v>
          </cell>
          <cell r="K21">
            <v>0</v>
          </cell>
          <cell r="N21">
            <v>0</v>
          </cell>
          <cell r="Q21">
            <v>0</v>
          </cell>
          <cell r="S21">
            <v>0</v>
          </cell>
          <cell r="V21">
            <v>0</v>
          </cell>
          <cell r="Y21">
            <v>0</v>
          </cell>
          <cell r="AM21">
            <v>0</v>
          </cell>
          <cell r="AP21">
            <v>0</v>
          </cell>
          <cell r="AY21">
            <v>0</v>
          </cell>
          <cell r="BF21">
            <v>0</v>
          </cell>
          <cell r="BO21">
            <v>0</v>
          </cell>
          <cell r="BY21">
            <v>0</v>
          </cell>
          <cell r="CA21">
            <v>0</v>
          </cell>
          <cell r="CX21">
            <v>0</v>
          </cell>
          <cell r="DB21">
            <v>0</v>
          </cell>
          <cell r="DM21">
            <v>0</v>
          </cell>
          <cell r="DS21">
            <v>0</v>
          </cell>
          <cell r="DX21">
            <v>0</v>
          </cell>
          <cell r="EC21">
            <v>0</v>
          </cell>
        </row>
        <row r="23">
          <cell r="D23">
            <v>0</v>
          </cell>
          <cell r="E23">
            <v>0</v>
          </cell>
          <cell r="K23">
            <v>0</v>
          </cell>
          <cell r="N23">
            <v>0</v>
          </cell>
          <cell r="Q23">
            <v>0</v>
          </cell>
          <cell r="S23">
            <v>0</v>
          </cell>
          <cell r="V23">
            <v>0</v>
          </cell>
          <cell r="Y23">
            <v>0</v>
          </cell>
          <cell r="AM23">
            <v>0</v>
          </cell>
          <cell r="AP23">
            <v>0</v>
          </cell>
          <cell r="AY23">
            <v>0</v>
          </cell>
          <cell r="BF23">
            <v>0</v>
          </cell>
          <cell r="BO23">
            <v>0</v>
          </cell>
          <cell r="BY23">
            <v>0</v>
          </cell>
          <cell r="CA23">
            <v>0</v>
          </cell>
          <cell r="CX23">
            <v>0</v>
          </cell>
          <cell r="DB23">
            <v>0</v>
          </cell>
          <cell r="DM23">
            <v>0</v>
          </cell>
          <cell r="DS23">
            <v>0</v>
          </cell>
          <cell r="DX23">
            <v>0</v>
          </cell>
          <cell r="EC23">
            <v>0</v>
          </cell>
        </row>
        <row r="24">
          <cell r="D24">
            <v>-5</v>
          </cell>
          <cell r="E24">
            <v>0</v>
          </cell>
          <cell r="K24">
            <v>0</v>
          </cell>
          <cell r="N24">
            <v>0</v>
          </cell>
          <cell r="Q24">
            <v>0</v>
          </cell>
          <cell r="S24">
            <v>0</v>
          </cell>
          <cell r="V24">
            <v>0</v>
          </cell>
          <cell r="Y24">
            <v>0</v>
          </cell>
          <cell r="AM24">
            <v>0</v>
          </cell>
          <cell r="AP24">
            <v>0</v>
          </cell>
          <cell r="AY24">
            <v>0</v>
          </cell>
          <cell r="BF24">
            <v>0</v>
          </cell>
          <cell r="BO24">
            <v>0</v>
          </cell>
          <cell r="BY24">
            <v>0</v>
          </cell>
          <cell r="CA24">
            <v>0</v>
          </cell>
          <cell r="CX24">
            <v>0</v>
          </cell>
          <cell r="DB24">
            <v>-5</v>
          </cell>
          <cell r="DM24">
            <v>0</v>
          </cell>
          <cell r="DS24">
            <v>0</v>
          </cell>
          <cell r="DX24">
            <v>0</v>
          </cell>
          <cell r="EC24">
            <v>0</v>
          </cell>
        </row>
        <row r="25">
          <cell r="D25">
            <v>0</v>
          </cell>
          <cell r="E25">
            <v>0</v>
          </cell>
          <cell r="K25">
            <v>0</v>
          </cell>
          <cell r="N25">
            <v>0</v>
          </cell>
          <cell r="Q25">
            <v>0</v>
          </cell>
          <cell r="S25">
            <v>0</v>
          </cell>
          <cell r="V25">
            <v>0</v>
          </cell>
          <cell r="Y25">
            <v>0</v>
          </cell>
          <cell r="AM25">
            <v>0</v>
          </cell>
          <cell r="AP25">
            <v>0</v>
          </cell>
          <cell r="AY25">
            <v>0</v>
          </cell>
          <cell r="BF25">
            <v>0</v>
          </cell>
          <cell r="BO25">
            <v>0</v>
          </cell>
          <cell r="BY25">
            <v>0</v>
          </cell>
          <cell r="CA25">
            <v>0</v>
          </cell>
          <cell r="CX25">
            <v>0</v>
          </cell>
          <cell r="DB25">
            <v>0</v>
          </cell>
          <cell r="DM25">
            <v>0</v>
          </cell>
          <cell r="DS25">
            <v>0</v>
          </cell>
          <cell r="DX25">
            <v>0</v>
          </cell>
          <cell r="EC25">
            <v>0</v>
          </cell>
        </row>
        <row r="26">
          <cell r="D26">
            <v>0</v>
          </cell>
          <cell r="E26">
            <v>0</v>
          </cell>
          <cell r="K26">
            <v>0</v>
          </cell>
          <cell r="N26">
            <v>0</v>
          </cell>
          <cell r="Q26">
            <v>0</v>
          </cell>
          <cell r="S26">
            <v>0</v>
          </cell>
          <cell r="V26">
            <v>0</v>
          </cell>
          <cell r="Y26">
            <v>0</v>
          </cell>
          <cell r="AM26">
            <v>0</v>
          </cell>
          <cell r="AP26">
            <v>0</v>
          </cell>
          <cell r="AY26">
            <v>0</v>
          </cell>
          <cell r="BF26">
            <v>0</v>
          </cell>
          <cell r="BO26">
            <v>0</v>
          </cell>
          <cell r="BY26">
            <v>0</v>
          </cell>
          <cell r="CA26">
            <v>0</v>
          </cell>
          <cell r="CX26">
            <v>0</v>
          </cell>
          <cell r="DB26">
            <v>0</v>
          </cell>
          <cell r="DM26">
            <v>0</v>
          </cell>
          <cell r="DS26">
            <v>0</v>
          </cell>
          <cell r="DX26">
            <v>0</v>
          </cell>
          <cell r="EC26">
            <v>0</v>
          </cell>
        </row>
        <row r="27">
          <cell r="D27">
            <v>0</v>
          </cell>
          <cell r="E27">
            <v>0</v>
          </cell>
          <cell r="K27">
            <v>0</v>
          </cell>
          <cell r="N27">
            <v>0</v>
          </cell>
          <cell r="Q27">
            <v>0</v>
          </cell>
          <cell r="S27">
            <v>0</v>
          </cell>
          <cell r="V27">
            <v>0</v>
          </cell>
          <cell r="Y27">
            <v>0</v>
          </cell>
          <cell r="AM27">
            <v>0</v>
          </cell>
          <cell r="AP27">
            <v>0</v>
          </cell>
          <cell r="AY27">
            <v>0</v>
          </cell>
          <cell r="BF27">
            <v>0</v>
          </cell>
          <cell r="BO27">
            <v>0</v>
          </cell>
          <cell r="BY27">
            <v>0</v>
          </cell>
          <cell r="CA27">
            <v>0</v>
          </cell>
          <cell r="CX27">
            <v>0</v>
          </cell>
          <cell r="DB27">
            <v>0</v>
          </cell>
          <cell r="DM27">
            <v>0</v>
          </cell>
          <cell r="DS27">
            <v>0</v>
          </cell>
          <cell r="DX27">
            <v>0</v>
          </cell>
          <cell r="EC27">
            <v>0</v>
          </cell>
        </row>
        <row r="28">
          <cell r="D28">
            <v>0</v>
          </cell>
          <cell r="E28">
            <v>0</v>
          </cell>
          <cell r="K28">
            <v>0</v>
          </cell>
          <cell r="N28">
            <v>0</v>
          </cell>
          <cell r="Q28">
            <v>0</v>
          </cell>
          <cell r="S28">
            <v>0</v>
          </cell>
          <cell r="V28">
            <v>0</v>
          </cell>
          <cell r="Y28">
            <v>0</v>
          </cell>
          <cell r="AM28">
            <v>0</v>
          </cell>
          <cell r="AP28">
            <v>0</v>
          </cell>
          <cell r="AY28">
            <v>0</v>
          </cell>
          <cell r="BF28">
            <v>0</v>
          </cell>
          <cell r="BO28">
            <v>0</v>
          </cell>
          <cell r="BY28">
            <v>0</v>
          </cell>
          <cell r="CA28">
            <v>0</v>
          </cell>
          <cell r="CX28">
            <v>0</v>
          </cell>
          <cell r="DB28">
            <v>0</v>
          </cell>
          <cell r="DM28">
            <v>0</v>
          </cell>
          <cell r="DS28">
            <v>0</v>
          </cell>
          <cell r="DX28">
            <v>0</v>
          </cell>
          <cell r="EC28">
            <v>0</v>
          </cell>
        </row>
        <row r="30">
          <cell r="D30">
            <v>0</v>
          </cell>
          <cell r="E30">
            <v>0</v>
          </cell>
          <cell r="K30">
            <v>0</v>
          </cell>
          <cell r="N30">
            <v>0</v>
          </cell>
          <cell r="Q30">
            <v>0</v>
          </cell>
          <cell r="S30">
            <v>0</v>
          </cell>
          <cell r="V30">
            <v>0</v>
          </cell>
          <cell r="Y30">
            <v>0</v>
          </cell>
          <cell r="AM30">
            <v>0</v>
          </cell>
          <cell r="AP30">
            <v>0</v>
          </cell>
          <cell r="AY30">
            <v>0</v>
          </cell>
          <cell r="BF30">
            <v>0</v>
          </cell>
          <cell r="BO30">
            <v>0</v>
          </cell>
          <cell r="BY30">
            <v>0</v>
          </cell>
          <cell r="CA30">
            <v>0</v>
          </cell>
          <cell r="CX30">
            <v>0</v>
          </cell>
          <cell r="DB30">
            <v>0</v>
          </cell>
          <cell r="DM30">
            <v>0</v>
          </cell>
          <cell r="DS30">
            <v>0</v>
          </cell>
          <cell r="DX30">
            <v>0</v>
          </cell>
          <cell r="EC30">
            <v>0</v>
          </cell>
        </row>
        <row r="31">
          <cell r="D31">
            <v>-3</v>
          </cell>
          <cell r="E31">
            <v>0</v>
          </cell>
          <cell r="K31">
            <v>0</v>
          </cell>
          <cell r="N31">
            <v>0</v>
          </cell>
          <cell r="Q31">
            <v>0</v>
          </cell>
          <cell r="S31">
            <v>0</v>
          </cell>
          <cell r="V31">
            <v>0</v>
          </cell>
          <cell r="Y31">
            <v>0</v>
          </cell>
          <cell r="AM31">
            <v>-3</v>
          </cell>
          <cell r="AP31">
            <v>0</v>
          </cell>
          <cell r="AY31">
            <v>0</v>
          </cell>
          <cell r="BF31">
            <v>0</v>
          </cell>
          <cell r="BO31">
            <v>0</v>
          </cell>
          <cell r="BY31">
            <v>0</v>
          </cell>
          <cell r="CA31">
            <v>0</v>
          </cell>
          <cell r="CX31">
            <v>0</v>
          </cell>
          <cell r="DB31">
            <v>0</v>
          </cell>
          <cell r="DM31">
            <v>0</v>
          </cell>
          <cell r="DS31">
            <v>0</v>
          </cell>
          <cell r="DX31">
            <v>0</v>
          </cell>
          <cell r="EC31">
            <v>0</v>
          </cell>
        </row>
        <row r="32">
          <cell r="D32">
            <v>0</v>
          </cell>
          <cell r="E32">
            <v>0</v>
          </cell>
          <cell r="K32">
            <v>0</v>
          </cell>
          <cell r="N32">
            <v>0</v>
          </cell>
          <cell r="Q32">
            <v>0</v>
          </cell>
          <cell r="S32">
            <v>0</v>
          </cell>
          <cell r="V32">
            <v>0</v>
          </cell>
          <cell r="Y32">
            <v>0</v>
          </cell>
          <cell r="AM32">
            <v>0</v>
          </cell>
          <cell r="AP32">
            <v>0</v>
          </cell>
          <cell r="AY32">
            <v>0</v>
          </cell>
          <cell r="BF32">
            <v>0</v>
          </cell>
          <cell r="BO32">
            <v>0</v>
          </cell>
          <cell r="BY32">
            <v>0</v>
          </cell>
          <cell r="CA32">
            <v>0</v>
          </cell>
          <cell r="CX32">
            <v>0</v>
          </cell>
          <cell r="DB32">
            <v>0</v>
          </cell>
          <cell r="DM32">
            <v>0</v>
          </cell>
          <cell r="DS32">
            <v>0</v>
          </cell>
          <cell r="DX32">
            <v>0</v>
          </cell>
          <cell r="EC32">
            <v>0</v>
          </cell>
        </row>
        <row r="34">
          <cell r="D34">
            <v>0</v>
          </cell>
          <cell r="E34">
            <v>0</v>
          </cell>
          <cell r="K34">
            <v>0</v>
          </cell>
          <cell r="N34">
            <v>0</v>
          </cell>
          <cell r="Q34">
            <v>0</v>
          </cell>
          <cell r="S34">
            <v>0</v>
          </cell>
          <cell r="V34">
            <v>0</v>
          </cell>
          <cell r="Y34">
            <v>0</v>
          </cell>
          <cell r="AM34">
            <v>0</v>
          </cell>
          <cell r="AP34">
            <v>0</v>
          </cell>
          <cell r="AY34">
            <v>0</v>
          </cell>
          <cell r="BF34">
            <v>0</v>
          </cell>
          <cell r="BO34">
            <v>0</v>
          </cell>
          <cell r="BY34">
            <v>0</v>
          </cell>
          <cell r="CA34">
            <v>0</v>
          </cell>
          <cell r="CX34">
            <v>0</v>
          </cell>
          <cell r="DB34">
            <v>0</v>
          </cell>
          <cell r="DM34">
            <v>0</v>
          </cell>
          <cell r="DS34">
            <v>0</v>
          </cell>
          <cell r="DX34">
            <v>0</v>
          </cell>
          <cell r="EC34">
            <v>0</v>
          </cell>
        </row>
        <row r="35">
          <cell r="D35">
            <v>0</v>
          </cell>
          <cell r="E35">
            <v>0</v>
          </cell>
          <cell r="K35">
            <v>0</v>
          </cell>
          <cell r="N35">
            <v>0</v>
          </cell>
          <cell r="Q35">
            <v>0</v>
          </cell>
          <cell r="S35">
            <v>0</v>
          </cell>
          <cell r="V35">
            <v>0</v>
          </cell>
          <cell r="Y35">
            <v>0</v>
          </cell>
          <cell r="AM35">
            <v>0</v>
          </cell>
          <cell r="AP35">
            <v>0</v>
          </cell>
          <cell r="AY35">
            <v>0</v>
          </cell>
          <cell r="BF35">
            <v>0</v>
          </cell>
          <cell r="BO35">
            <v>0</v>
          </cell>
          <cell r="BY35">
            <v>0</v>
          </cell>
          <cell r="CA35">
            <v>0</v>
          </cell>
          <cell r="CX35">
            <v>0</v>
          </cell>
          <cell r="DB35">
            <v>0</v>
          </cell>
          <cell r="DM35">
            <v>0</v>
          </cell>
          <cell r="DS35">
            <v>0</v>
          </cell>
          <cell r="DX35">
            <v>0</v>
          </cell>
          <cell r="EC35">
            <v>0</v>
          </cell>
        </row>
        <row r="36">
          <cell r="D36">
            <v>0</v>
          </cell>
          <cell r="E36">
            <v>0</v>
          </cell>
          <cell r="K36">
            <v>0</v>
          </cell>
          <cell r="N36">
            <v>0</v>
          </cell>
          <cell r="Q36">
            <v>0</v>
          </cell>
          <cell r="S36">
            <v>0</v>
          </cell>
          <cell r="V36">
            <v>0</v>
          </cell>
          <cell r="Y36">
            <v>0</v>
          </cell>
          <cell r="AM36">
            <v>0</v>
          </cell>
          <cell r="AP36">
            <v>0</v>
          </cell>
          <cell r="AY36">
            <v>0</v>
          </cell>
          <cell r="BF36">
            <v>0</v>
          </cell>
          <cell r="BO36">
            <v>0</v>
          </cell>
          <cell r="BY36">
            <v>0</v>
          </cell>
          <cell r="CA36">
            <v>0</v>
          </cell>
          <cell r="CX36">
            <v>0</v>
          </cell>
          <cell r="DB36">
            <v>0</v>
          </cell>
          <cell r="DM36">
            <v>0</v>
          </cell>
          <cell r="DS36">
            <v>0</v>
          </cell>
          <cell r="DX36">
            <v>0</v>
          </cell>
          <cell r="EC36">
            <v>0</v>
          </cell>
        </row>
        <row r="37">
          <cell r="D37">
            <v>0</v>
          </cell>
          <cell r="E37">
            <v>0</v>
          </cell>
          <cell r="K37">
            <v>0</v>
          </cell>
          <cell r="N37">
            <v>0</v>
          </cell>
          <cell r="Q37">
            <v>0</v>
          </cell>
          <cell r="S37">
            <v>0</v>
          </cell>
          <cell r="V37">
            <v>0</v>
          </cell>
          <cell r="Y37">
            <v>0</v>
          </cell>
          <cell r="AM37">
            <v>0</v>
          </cell>
          <cell r="AP37">
            <v>0</v>
          </cell>
          <cell r="AY37">
            <v>0</v>
          </cell>
          <cell r="BF37">
            <v>0</v>
          </cell>
          <cell r="BO37">
            <v>0</v>
          </cell>
          <cell r="BY37">
            <v>0</v>
          </cell>
          <cell r="CA37">
            <v>0</v>
          </cell>
          <cell r="CX37">
            <v>0</v>
          </cell>
          <cell r="DB37">
            <v>0</v>
          </cell>
          <cell r="DM37">
            <v>0</v>
          </cell>
          <cell r="DS37">
            <v>0</v>
          </cell>
          <cell r="DX37">
            <v>0</v>
          </cell>
          <cell r="EC37">
            <v>0</v>
          </cell>
        </row>
        <row r="38">
          <cell r="D38">
            <v>0</v>
          </cell>
          <cell r="E38">
            <v>0</v>
          </cell>
          <cell r="K38">
            <v>0</v>
          </cell>
          <cell r="N38">
            <v>0</v>
          </cell>
          <cell r="Q38">
            <v>0</v>
          </cell>
          <cell r="S38">
            <v>0</v>
          </cell>
          <cell r="V38">
            <v>0</v>
          </cell>
          <cell r="Y38">
            <v>0</v>
          </cell>
          <cell r="AM38">
            <v>0</v>
          </cell>
          <cell r="AP38">
            <v>0</v>
          </cell>
          <cell r="AY38">
            <v>0</v>
          </cell>
          <cell r="BF38">
            <v>0</v>
          </cell>
          <cell r="BO38">
            <v>0</v>
          </cell>
          <cell r="BY38">
            <v>0</v>
          </cell>
          <cell r="CA38">
            <v>0</v>
          </cell>
          <cell r="CX38">
            <v>0</v>
          </cell>
          <cell r="DB38">
            <v>0</v>
          </cell>
          <cell r="DM38">
            <v>0</v>
          </cell>
          <cell r="DS38">
            <v>0</v>
          </cell>
          <cell r="DX38">
            <v>0</v>
          </cell>
          <cell r="EC38">
            <v>0</v>
          </cell>
        </row>
        <row r="39">
          <cell r="D39">
            <v>0</v>
          </cell>
          <cell r="E39">
            <v>0</v>
          </cell>
          <cell r="K39">
            <v>0</v>
          </cell>
          <cell r="N39">
            <v>0</v>
          </cell>
          <cell r="Q39">
            <v>0</v>
          </cell>
          <cell r="S39">
            <v>0</v>
          </cell>
          <cell r="V39">
            <v>0</v>
          </cell>
          <cell r="Y39">
            <v>0</v>
          </cell>
          <cell r="AM39">
            <v>0</v>
          </cell>
          <cell r="AP39">
            <v>0</v>
          </cell>
          <cell r="AY39">
            <v>0</v>
          </cell>
          <cell r="BF39">
            <v>0</v>
          </cell>
          <cell r="BO39">
            <v>0</v>
          </cell>
          <cell r="BY39">
            <v>0</v>
          </cell>
          <cell r="CA39">
            <v>0</v>
          </cell>
          <cell r="CX39">
            <v>0</v>
          </cell>
          <cell r="DB39">
            <v>0</v>
          </cell>
          <cell r="DM39">
            <v>0</v>
          </cell>
          <cell r="DS39">
            <v>0</v>
          </cell>
          <cell r="DX39">
            <v>0</v>
          </cell>
          <cell r="EC39">
            <v>0</v>
          </cell>
        </row>
        <row r="40">
          <cell r="D40">
            <v>0</v>
          </cell>
          <cell r="E40">
            <v>0</v>
          </cell>
          <cell r="K40">
            <v>0</v>
          </cell>
          <cell r="N40">
            <v>0</v>
          </cell>
          <cell r="Q40">
            <v>0</v>
          </cell>
          <cell r="S40">
            <v>0</v>
          </cell>
          <cell r="V40">
            <v>0</v>
          </cell>
          <cell r="Y40">
            <v>0</v>
          </cell>
          <cell r="AM40">
            <v>0</v>
          </cell>
          <cell r="AP40">
            <v>0</v>
          </cell>
          <cell r="AY40">
            <v>0</v>
          </cell>
          <cell r="BF40">
            <v>0</v>
          </cell>
          <cell r="BO40">
            <v>0</v>
          </cell>
          <cell r="BY40">
            <v>0</v>
          </cell>
          <cell r="CA40">
            <v>0</v>
          </cell>
          <cell r="CX40">
            <v>0</v>
          </cell>
          <cell r="DB40">
            <v>0</v>
          </cell>
          <cell r="DM40">
            <v>0</v>
          </cell>
          <cell r="DS40">
            <v>0</v>
          </cell>
          <cell r="DX40">
            <v>0</v>
          </cell>
          <cell r="EC40">
            <v>0</v>
          </cell>
        </row>
        <row r="41">
          <cell r="D41">
            <v>0</v>
          </cell>
          <cell r="E41">
            <v>0</v>
          </cell>
          <cell r="K41">
            <v>0</v>
          </cell>
          <cell r="N41">
            <v>0</v>
          </cell>
          <cell r="Q41">
            <v>0</v>
          </cell>
          <cell r="S41">
            <v>0</v>
          </cell>
          <cell r="V41">
            <v>0</v>
          </cell>
          <cell r="Y41">
            <v>0</v>
          </cell>
          <cell r="AM41">
            <v>0</v>
          </cell>
          <cell r="AP41">
            <v>0</v>
          </cell>
          <cell r="AY41">
            <v>0</v>
          </cell>
          <cell r="BF41">
            <v>0</v>
          </cell>
          <cell r="BO41">
            <v>0</v>
          </cell>
          <cell r="BY41">
            <v>0</v>
          </cell>
          <cell r="CA41">
            <v>0</v>
          </cell>
          <cell r="CX41">
            <v>0</v>
          </cell>
          <cell r="DB41">
            <v>0</v>
          </cell>
          <cell r="DM41">
            <v>0</v>
          </cell>
          <cell r="DS41">
            <v>0</v>
          </cell>
          <cell r="DX41">
            <v>0</v>
          </cell>
          <cell r="EC41">
            <v>0</v>
          </cell>
        </row>
        <row r="42">
          <cell r="D42">
            <v>0</v>
          </cell>
          <cell r="E42">
            <v>0</v>
          </cell>
          <cell r="K42">
            <v>0</v>
          </cell>
          <cell r="N42">
            <v>0</v>
          </cell>
          <cell r="Q42">
            <v>0</v>
          </cell>
          <cell r="S42">
            <v>0</v>
          </cell>
          <cell r="V42">
            <v>0</v>
          </cell>
          <cell r="Y42">
            <v>0</v>
          </cell>
          <cell r="AM42">
            <v>0</v>
          </cell>
          <cell r="AP42">
            <v>0</v>
          </cell>
          <cell r="AY42">
            <v>0</v>
          </cell>
          <cell r="BF42">
            <v>0</v>
          </cell>
          <cell r="BO42">
            <v>0</v>
          </cell>
          <cell r="BY42">
            <v>0</v>
          </cell>
          <cell r="CA42">
            <v>0</v>
          </cell>
          <cell r="CX42">
            <v>0</v>
          </cell>
          <cell r="DB42">
            <v>0</v>
          </cell>
          <cell r="DM42">
            <v>0</v>
          </cell>
          <cell r="DS42">
            <v>0</v>
          </cell>
          <cell r="DX42">
            <v>0</v>
          </cell>
          <cell r="EC42">
            <v>0</v>
          </cell>
        </row>
        <row r="43">
          <cell r="D43">
            <v>0</v>
          </cell>
          <cell r="E43">
            <v>0</v>
          </cell>
          <cell r="K43">
            <v>0</v>
          </cell>
          <cell r="N43">
            <v>0</v>
          </cell>
          <cell r="Q43">
            <v>0</v>
          </cell>
          <cell r="S43">
            <v>0</v>
          </cell>
          <cell r="V43">
            <v>0</v>
          </cell>
          <cell r="Y43">
            <v>0</v>
          </cell>
          <cell r="AM43">
            <v>0</v>
          </cell>
          <cell r="AP43">
            <v>0</v>
          </cell>
          <cell r="AY43">
            <v>0</v>
          </cell>
          <cell r="BF43">
            <v>0</v>
          </cell>
          <cell r="BO43">
            <v>0</v>
          </cell>
          <cell r="BY43">
            <v>0</v>
          </cell>
          <cell r="CA43">
            <v>0</v>
          </cell>
          <cell r="CX43">
            <v>0</v>
          </cell>
          <cell r="DB43">
            <v>0</v>
          </cell>
          <cell r="DM43">
            <v>0</v>
          </cell>
          <cell r="DS43">
            <v>0</v>
          </cell>
          <cell r="DX43">
            <v>0</v>
          </cell>
          <cell r="EC43">
            <v>0</v>
          </cell>
        </row>
        <row r="44">
          <cell r="D44">
            <v>0</v>
          </cell>
          <cell r="E44">
            <v>0</v>
          </cell>
          <cell r="K44">
            <v>0</v>
          </cell>
          <cell r="N44">
            <v>0</v>
          </cell>
          <cell r="Q44">
            <v>0</v>
          </cell>
          <cell r="S44">
            <v>0</v>
          </cell>
          <cell r="V44">
            <v>0</v>
          </cell>
          <cell r="Y44">
            <v>0</v>
          </cell>
          <cell r="AM44">
            <v>0</v>
          </cell>
          <cell r="AP44">
            <v>0</v>
          </cell>
          <cell r="AY44">
            <v>0</v>
          </cell>
          <cell r="BF44">
            <v>0</v>
          </cell>
          <cell r="BO44">
            <v>0</v>
          </cell>
          <cell r="BY44">
            <v>0</v>
          </cell>
          <cell r="CA44">
            <v>0</v>
          </cell>
          <cell r="CX44">
            <v>0</v>
          </cell>
          <cell r="DB44">
            <v>0</v>
          </cell>
          <cell r="DM44">
            <v>0</v>
          </cell>
          <cell r="DS44">
            <v>0</v>
          </cell>
          <cell r="DX44">
            <v>0</v>
          </cell>
          <cell r="EC44">
            <v>0</v>
          </cell>
        </row>
        <row r="45">
          <cell r="D45">
            <v>0</v>
          </cell>
          <cell r="E45">
            <v>0</v>
          </cell>
          <cell r="K45">
            <v>0</v>
          </cell>
          <cell r="N45">
            <v>0</v>
          </cell>
          <cell r="Q45">
            <v>0</v>
          </cell>
          <cell r="S45">
            <v>0</v>
          </cell>
          <cell r="V45">
            <v>0</v>
          </cell>
          <cell r="Y45">
            <v>0</v>
          </cell>
          <cell r="AM45">
            <v>0</v>
          </cell>
          <cell r="AP45">
            <v>0</v>
          </cell>
          <cell r="AY45">
            <v>0</v>
          </cell>
          <cell r="BF45">
            <v>0</v>
          </cell>
          <cell r="BO45">
            <v>0</v>
          </cell>
          <cell r="BY45">
            <v>0</v>
          </cell>
          <cell r="CA45">
            <v>0</v>
          </cell>
          <cell r="CX45">
            <v>0</v>
          </cell>
          <cell r="DB45">
            <v>0</v>
          </cell>
          <cell r="DM45">
            <v>0</v>
          </cell>
          <cell r="DS45">
            <v>0</v>
          </cell>
          <cell r="DX45">
            <v>0</v>
          </cell>
          <cell r="EC45">
            <v>0</v>
          </cell>
        </row>
        <row r="46">
          <cell r="D46">
            <v>0</v>
          </cell>
          <cell r="E46">
            <v>0</v>
          </cell>
          <cell r="K46">
            <v>0</v>
          </cell>
          <cell r="N46">
            <v>0</v>
          </cell>
          <cell r="Q46">
            <v>0</v>
          </cell>
          <cell r="S46">
            <v>0</v>
          </cell>
          <cell r="V46">
            <v>0</v>
          </cell>
          <cell r="Y46">
            <v>0</v>
          </cell>
          <cell r="AM46">
            <v>0</v>
          </cell>
          <cell r="AP46">
            <v>0</v>
          </cell>
          <cell r="AY46">
            <v>0</v>
          </cell>
          <cell r="BF46">
            <v>0</v>
          </cell>
          <cell r="BO46">
            <v>0</v>
          </cell>
          <cell r="BY46">
            <v>0</v>
          </cell>
          <cell r="CA46">
            <v>0</v>
          </cell>
          <cell r="CX46">
            <v>0</v>
          </cell>
          <cell r="DB46">
            <v>0</v>
          </cell>
          <cell r="DM46">
            <v>0</v>
          </cell>
          <cell r="DS46">
            <v>0</v>
          </cell>
          <cell r="DX46">
            <v>0</v>
          </cell>
          <cell r="EC46">
            <v>0</v>
          </cell>
        </row>
        <row r="47">
          <cell r="D47">
            <v>0</v>
          </cell>
          <cell r="E47">
            <v>0</v>
          </cell>
          <cell r="K47">
            <v>0</v>
          </cell>
          <cell r="N47">
            <v>0</v>
          </cell>
          <cell r="Q47">
            <v>0</v>
          </cell>
          <cell r="S47">
            <v>0</v>
          </cell>
          <cell r="V47">
            <v>0</v>
          </cell>
          <cell r="Y47">
            <v>0</v>
          </cell>
          <cell r="AM47">
            <v>0</v>
          </cell>
          <cell r="AP47">
            <v>0</v>
          </cell>
          <cell r="AY47">
            <v>0</v>
          </cell>
          <cell r="BF47">
            <v>0</v>
          </cell>
          <cell r="BO47">
            <v>0</v>
          </cell>
          <cell r="BY47">
            <v>0</v>
          </cell>
          <cell r="CA47">
            <v>0</v>
          </cell>
          <cell r="CX47">
            <v>0</v>
          </cell>
          <cell r="DB47">
            <v>0</v>
          </cell>
          <cell r="DM47">
            <v>0</v>
          </cell>
          <cell r="DS47">
            <v>0</v>
          </cell>
          <cell r="DX47">
            <v>0</v>
          </cell>
          <cell r="EC47">
            <v>0</v>
          </cell>
        </row>
        <row r="48">
          <cell r="D48">
            <v>0</v>
          </cell>
          <cell r="E48">
            <v>0</v>
          </cell>
          <cell r="K48">
            <v>0</v>
          </cell>
          <cell r="N48">
            <v>0</v>
          </cell>
          <cell r="Q48">
            <v>0</v>
          </cell>
          <cell r="S48">
            <v>0</v>
          </cell>
          <cell r="V48">
            <v>0</v>
          </cell>
          <cell r="Y48">
            <v>0</v>
          </cell>
          <cell r="AM48">
            <v>0</v>
          </cell>
          <cell r="AP48">
            <v>0</v>
          </cell>
          <cell r="AY48">
            <v>0</v>
          </cell>
          <cell r="BF48">
            <v>0</v>
          </cell>
          <cell r="BO48">
            <v>0</v>
          </cell>
          <cell r="BY48">
            <v>0</v>
          </cell>
          <cell r="CA48">
            <v>0</v>
          </cell>
          <cell r="CX48">
            <v>0</v>
          </cell>
          <cell r="DB48">
            <v>0</v>
          </cell>
          <cell r="DM48">
            <v>0</v>
          </cell>
          <cell r="DS48">
            <v>0</v>
          </cell>
          <cell r="DX48">
            <v>0</v>
          </cell>
          <cell r="EC48">
            <v>0</v>
          </cell>
        </row>
        <row r="49">
          <cell r="D49">
            <v>0</v>
          </cell>
          <cell r="E49">
            <v>0</v>
          </cell>
          <cell r="K49">
            <v>0</v>
          </cell>
          <cell r="N49">
            <v>0</v>
          </cell>
          <cell r="Q49">
            <v>0</v>
          </cell>
          <cell r="S49">
            <v>0</v>
          </cell>
          <cell r="V49">
            <v>0</v>
          </cell>
          <cell r="Y49">
            <v>0</v>
          </cell>
          <cell r="AM49">
            <v>0</v>
          </cell>
          <cell r="AP49">
            <v>0</v>
          </cell>
          <cell r="AY49">
            <v>0</v>
          </cell>
          <cell r="BF49">
            <v>0</v>
          </cell>
          <cell r="BO49">
            <v>0</v>
          </cell>
          <cell r="BY49">
            <v>0</v>
          </cell>
          <cell r="CA49">
            <v>0</v>
          </cell>
          <cell r="CX49">
            <v>0</v>
          </cell>
          <cell r="DB49">
            <v>0</v>
          </cell>
          <cell r="DM49">
            <v>0</v>
          </cell>
          <cell r="DS49">
            <v>0</v>
          </cell>
          <cell r="DX49">
            <v>0</v>
          </cell>
          <cell r="EC49">
            <v>0</v>
          </cell>
        </row>
        <row r="50">
          <cell r="D50">
            <v>0</v>
          </cell>
          <cell r="E50">
            <v>0</v>
          </cell>
          <cell r="K50">
            <v>0</v>
          </cell>
          <cell r="N50">
            <v>0</v>
          </cell>
          <cell r="Q50">
            <v>0</v>
          </cell>
          <cell r="S50">
            <v>0</v>
          </cell>
          <cell r="V50">
            <v>0</v>
          </cell>
          <cell r="Y50">
            <v>0</v>
          </cell>
          <cell r="AM50">
            <v>0</v>
          </cell>
          <cell r="AP50">
            <v>0</v>
          </cell>
          <cell r="AY50">
            <v>0</v>
          </cell>
          <cell r="BF50">
            <v>0</v>
          </cell>
          <cell r="BO50">
            <v>0</v>
          </cell>
          <cell r="BY50">
            <v>0</v>
          </cell>
          <cell r="CA50">
            <v>0</v>
          </cell>
          <cell r="CX50">
            <v>0</v>
          </cell>
          <cell r="DB50">
            <v>0</v>
          </cell>
          <cell r="DM50">
            <v>0</v>
          </cell>
          <cell r="DS50">
            <v>0</v>
          </cell>
          <cell r="DX50">
            <v>0</v>
          </cell>
          <cell r="EC50">
            <v>0</v>
          </cell>
        </row>
        <row r="51">
          <cell r="D51">
            <v>0</v>
          </cell>
          <cell r="E51">
            <v>0</v>
          </cell>
          <cell r="K51">
            <v>0</v>
          </cell>
          <cell r="N51">
            <v>0</v>
          </cell>
          <cell r="Q51">
            <v>0</v>
          </cell>
          <cell r="S51">
            <v>0</v>
          </cell>
          <cell r="V51">
            <v>0</v>
          </cell>
          <cell r="Y51">
            <v>0</v>
          </cell>
          <cell r="AM51">
            <v>0</v>
          </cell>
          <cell r="AP51">
            <v>0</v>
          </cell>
          <cell r="AY51">
            <v>0</v>
          </cell>
          <cell r="BF51">
            <v>0</v>
          </cell>
          <cell r="BO51">
            <v>0</v>
          </cell>
          <cell r="BY51">
            <v>0</v>
          </cell>
          <cell r="CA51">
            <v>0</v>
          </cell>
          <cell r="CX51">
            <v>0</v>
          </cell>
          <cell r="DB51">
            <v>0</v>
          </cell>
          <cell r="DM51">
            <v>0</v>
          </cell>
          <cell r="DS51">
            <v>0</v>
          </cell>
          <cell r="DX51">
            <v>0</v>
          </cell>
          <cell r="EC51">
            <v>0</v>
          </cell>
        </row>
        <row r="52">
          <cell r="D52">
            <v>0</v>
          </cell>
          <cell r="E52">
            <v>0</v>
          </cell>
          <cell r="K52">
            <v>0</v>
          </cell>
          <cell r="N52">
            <v>0</v>
          </cell>
          <cell r="Q52">
            <v>0</v>
          </cell>
          <cell r="S52">
            <v>0</v>
          </cell>
          <cell r="V52">
            <v>0</v>
          </cell>
          <cell r="Y52">
            <v>0</v>
          </cell>
          <cell r="AM52">
            <v>0</v>
          </cell>
          <cell r="AP52">
            <v>0</v>
          </cell>
          <cell r="AY52">
            <v>0</v>
          </cell>
          <cell r="BF52">
            <v>0</v>
          </cell>
          <cell r="BO52">
            <v>0</v>
          </cell>
          <cell r="BY52">
            <v>0</v>
          </cell>
          <cell r="CA52">
            <v>0</v>
          </cell>
          <cell r="CX52">
            <v>0</v>
          </cell>
          <cell r="DB52">
            <v>0</v>
          </cell>
          <cell r="DM52">
            <v>0</v>
          </cell>
          <cell r="DS52">
            <v>0</v>
          </cell>
          <cell r="DX52">
            <v>0</v>
          </cell>
          <cell r="EC52">
            <v>0</v>
          </cell>
        </row>
        <row r="53">
          <cell r="D53">
            <v>0</v>
          </cell>
          <cell r="E53">
            <v>0</v>
          </cell>
          <cell r="K53">
            <v>0</v>
          </cell>
          <cell r="N53">
            <v>0</v>
          </cell>
          <cell r="Q53">
            <v>0</v>
          </cell>
          <cell r="S53">
            <v>0</v>
          </cell>
          <cell r="V53">
            <v>0</v>
          </cell>
          <cell r="Y53">
            <v>0</v>
          </cell>
          <cell r="AM53">
            <v>0</v>
          </cell>
          <cell r="AP53">
            <v>0</v>
          </cell>
          <cell r="AY53">
            <v>0</v>
          </cell>
          <cell r="BF53">
            <v>0</v>
          </cell>
          <cell r="BO53">
            <v>0</v>
          </cell>
          <cell r="BY53">
            <v>0</v>
          </cell>
          <cell r="CA53">
            <v>0</v>
          </cell>
          <cell r="CX53">
            <v>0</v>
          </cell>
          <cell r="DB53">
            <v>0</v>
          </cell>
          <cell r="DM53">
            <v>0</v>
          </cell>
          <cell r="DS53">
            <v>0</v>
          </cell>
          <cell r="DX53">
            <v>0</v>
          </cell>
          <cell r="EC53">
            <v>0</v>
          </cell>
        </row>
        <row r="54">
          <cell r="D54">
            <v>0</v>
          </cell>
          <cell r="E54">
            <v>0</v>
          </cell>
          <cell r="K54">
            <v>0</v>
          </cell>
          <cell r="N54">
            <v>0</v>
          </cell>
          <cell r="Q54">
            <v>0</v>
          </cell>
          <cell r="S54">
            <v>0</v>
          </cell>
          <cell r="V54">
            <v>0</v>
          </cell>
          <cell r="Y54">
            <v>0</v>
          </cell>
          <cell r="AM54">
            <v>0</v>
          </cell>
          <cell r="AP54">
            <v>0</v>
          </cell>
          <cell r="AY54">
            <v>0</v>
          </cell>
          <cell r="BF54">
            <v>0</v>
          </cell>
          <cell r="BO54">
            <v>0</v>
          </cell>
          <cell r="BY54">
            <v>0</v>
          </cell>
          <cell r="CA54">
            <v>0</v>
          </cell>
          <cell r="CX54">
            <v>0</v>
          </cell>
          <cell r="DB54">
            <v>0</v>
          </cell>
          <cell r="DM54">
            <v>0</v>
          </cell>
          <cell r="DS54">
            <v>0</v>
          </cell>
          <cell r="DX54">
            <v>0</v>
          </cell>
          <cell r="EC54">
            <v>0</v>
          </cell>
        </row>
        <row r="55">
          <cell r="D55">
            <v>0</v>
          </cell>
          <cell r="E55">
            <v>0</v>
          </cell>
          <cell r="K55">
            <v>0</v>
          </cell>
          <cell r="N55">
            <v>0</v>
          </cell>
          <cell r="Q55">
            <v>0</v>
          </cell>
          <cell r="S55">
            <v>0</v>
          </cell>
          <cell r="V55">
            <v>0</v>
          </cell>
          <cell r="Y55">
            <v>0</v>
          </cell>
          <cell r="AM55">
            <v>0</v>
          </cell>
          <cell r="AP55">
            <v>0</v>
          </cell>
          <cell r="AY55">
            <v>0</v>
          </cell>
          <cell r="BF55">
            <v>0</v>
          </cell>
          <cell r="BO55">
            <v>0</v>
          </cell>
          <cell r="BY55">
            <v>0</v>
          </cell>
          <cell r="CA55">
            <v>0</v>
          </cell>
          <cell r="CX55">
            <v>0</v>
          </cell>
          <cell r="DB55">
            <v>0</v>
          </cell>
          <cell r="DM55">
            <v>0</v>
          </cell>
          <cell r="DS55">
            <v>0</v>
          </cell>
          <cell r="DX55">
            <v>0</v>
          </cell>
          <cell r="EC55">
            <v>0</v>
          </cell>
        </row>
        <row r="56">
          <cell r="D56">
            <v>0</v>
          </cell>
          <cell r="E56">
            <v>0</v>
          </cell>
          <cell r="K56">
            <v>0</v>
          </cell>
          <cell r="N56">
            <v>0</v>
          </cell>
          <cell r="Q56">
            <v>0</v>
          </cell>
          <cell r="S56">
            <v>0</v>
          </cell>
          <cell r="V56">
            <v>0</v>
          </cell>
          <cell r="Y56">
            <v>0</v>
          </cell>
          <cell r="AM56">
            <v>0</v>
          </cell>
          <cell r="AP56">
            <v>0</v>
          </cell>
          <cell r="AY56">
            <v>0</v>
          </cell>
          <cell r="BF56">
            <v>0</v>
          </cell>
          <cell r="BO56">
            <v>0</v>
          </cell>
          <cell r="BY56">
            <v>0</v>
          </cell>
          <cell r="CA56">
            <v>0</v>
          </cell>
          <cell r="CX56">
            <v>0</v>
          </cell>
          <cell r="DB56">
            <v>0</v>
          </cell>
          <cell r="DM56">
            <v>0</v>
          </cell>
          <cell r="DS56">
            <v>0</v>
          </cell>
          <cell r="DX56">
            <v>0</v>
          </cell>
          <cell r="EC56">
            <v>0</v>
          </cell>
        </row>
        <row r="57">
          <cell r="D57">
            <v>0</v>
          </cell>
          <cell r="E57">
            <v>0</v>
          </cell>
          <cell r="K57">
            <v>0</v>
          </cell>
          <cell r="N57">
            <v>0</v>
          </cell>
          <cell r="Q57">
            <v>0</v>
          </cell>
          <cell r="S57">
            <v>0</v>
          </cell>
          <cell r="V57">
            <v>0</v>
          </cell>
          <cell r="Y57">
            <v>0</v>
          </cell>
          <cell r="AM57">
            <v>0</v>
          </cell>
          <cell r="AP57">
            <v>0</v>
          </cell>
          <cell r="AY57">
            <v>0</v>
          </cell>
          <cell r="BF57">
            <v>0</v>
          </cell>
          <cell r="BO57">
            <v>0</v>
          </cell>
          <cell r="BY57">
            <v>0</v>
          </cell>
          <cell r="CA57">
            <v>0</v>
          </cell>
          <cell r="CX57">
            <v>0</v>
          </cell>
          <cell r="DB57">
            <v>0</v>
          </cell>
          <cell r="DM57">
            <v>0</v>
          </cell>
          <cell r="DS57">
            <v>0</v>
          </cell>
          <cell r="DX57">
            <v>0</v>
          </cell>
          <cell r="EC57">
            <v>0</v>
          </cell>
        </row>
        <row r="58">
          <cell r="D58">
            <v>0</v>
          </cell>
          <cell r="E58">
            <v>0</v>
          </cell>
          <cell r="K58">
            <v>0</v>
          </cell>
          <cell r="N58">
            <v>0</v>
          </cell>
          <cell r="Q58">
            <v>0</v>
          </cell>
          <cell r="S58">
            <v>0</v>
          </cell>
          <cell r="V58">
            <v>0</v>
          </cell>
          <cell r="Y58">
            <v>0</v>
          </cell>
          <cell r="AM58">
            <v>0</v>
          </cell>
          <cell r="AP58">
            <v>0</v>
          </cell>
          <cell r="AY58">
            <v>0</v>
          </cell>
          <cell r="BF58">
            <v>0</v>
          </cell>
          <cell r="BO58">
            <v>0</v>
          </cell>
          <cell r="BY58">
            <v>0</v>
          </cell>
          <cell r="CA58">
            <v>0</v>
          </cell>
          <cell r="CX58">
            <v>0</v>
          </cell>
          <cell r="DB58">
            <v>0</v>
          </cell>
          <cell r="DM58">
            <v>0</v>
          </cell>
          <cell r="DS58">
            <v>0</v>
          </cell>
          <cell r="DX58">
            <v>0</v>
          </cell>
          <cell r="EC58">
            <v>0</v>
          </cell>
        </row>
        <row r="61">
          <cell r="D61">
            <v>0</v>
          </cell>
          <cell r="E61">
            <v>0</v>
          </cell>
          <cell r="K61">
            <v>0</v>
          </cell>
          <cell r="N61">
            <v>0</v>
          </cell>
          <cell r="Q61">
            <v>0</v>
          </cell>
          <cell r="S61">
            <v>0</v>
          </cell>
          <cell r="V61">
            <v>0</v>
          </cell>
          <cell r="Y61">
            <v>0</v>
          </cell>
          <cell r="AM61">
            <v>0</v>
          </cell>
          <cell r="AP61">
            <v>0</v>
          </cell>
          <cell r="AY61">
            <v>0</v>
          </cell>
          <cell r="BF61">
            <v>0</v>
          </cell>
          <cell r="BO61">
            <v>0</v>
          </cell>
          <cell r="BY61">
            <v>0</v>
          </cell>
          <cell r="CA61">
            <v>0</v>
          </cell>
          <cell r="CX61">
            <v>0</v>
          </cell>
          <cell r="DB61">
            <v>0</v>
          </cell>
          <cell r="DM61">
            <v>0</v>
          </cell>
          <cell r="DS61">
            <v>0</v>
          </cell>
          <cell r="DX61">
            <v>0</v>
          </cell>
          <cell r="EC61">
            <v>0</v>
          </cell>
        </row>
        <row r="63">
          <cell r="D63">
            <v>0</v>
          </cell>
          <cell r="E63">
            <v>0</v>
          </cell>
          <cell r="K63">
            <v>0</v>
          </cell>
          <cell r="N63">
            <v>0</v>
          </cell>
          <cell r="Q63">
            <v>0</v>
          </cell>
          <cell r="S63">
            <v>0</v>
          </cell>
          <cell r="V63">
            <v>0</v>
          </cell>
          <cell r="Y63">
            <v>0</v>
          </cell>
          <cell r="AM63">
            <v>0</v>
          </cell>
          <cell r="AP63">
            <v>0</v>
          </cell>
          <cell r="AY63">
            <v>0</v>
          </cell>
          <cell r="BF63">
            <v>0</v>
          </cell>
          <cell r="BO63">
            <v>0</v>
          </cell>
          <cell r="BY63">
            <v>0</v>
          </cell>
          <cell r="CA63">
            <v>0</v>
          </cell>
          <cell r="CX63">
            <v>0</v>
          </cell>
          <cell r="DB63">
            <v>0</v>
          </cell>
          <cell r="DM63">
            <v>0</v>
          </cell>
          <cell r="DS63">
            <v>0</v>
          </cell>
          <cell r="DX63">
            <v>0</v>
          </cell>
          <cell r="EC63">
            <v>0</v>
          </cell>
        </row>
        <row r="64">
          <cell r="D64">
            <v>0</v>
          </cell>
          <cell r="E64">
            <v>0</v>
          </cell>
          <cell r="K64">
            <v>0</v>
          </cell>
          <cell r="N64">
            <v>0</v>
          </cell>
          <cell r="Q64">
            <v>0</v>
          </cell>
          <cell r="S64">
            <v>0</v>
          </cell>
          <cell r="V64">
            <v>0</v>
          </cell>
          <cell r="Y64">
            <v>0</v>
          </cell>
          <cell r="AM64">
            <v>0</v>
          </cell>
          <cell r="AP64">
            <v>0</v>
          </cell>
          <cell r="AY64">
            <v>0</v>
          </cell>
          <cell r="BF64">
            <v>0</v>
          </cell>
          <cell r="BO64">
            <v>0</v>
          </cell>
          <cell r="BY64">
            <v>0</v>
          </cell>
          <cell r="CA64">
            <v>0</v>
          </cell>
          <cell r="CX64">
            <v>0</v>
          </cell>
          <cell r="DB64">
            <v>0</v>
          </cell>
          <cell r="DM64">
            <v>0</v>
          </cell>
          <cell r="DS64">
            <v>0</v>
          </cell>
          <cell r="DX64">
            <v>0</v>
          </cell>
          <cell r="EC64">
            <v>0</v>
          </cell>
        </row>
        <row r="65">
          <cell r="D65">
            <v>0</v>
          </cell>
          <cell r="E65">
            <v>0</v>
          </cell>
          <cell r="K65">
            <v>0</v>
          </cell>
          <cell r="N65">
            <v>0</v>
          </cell>
          <cell r="Q65">
            <v>0</v>
          </cell>
          <cell r="S65">
            <v>0</v>
          </cell>
          <cell r="V65">
            <v>0</v>
          </cell>
          <cell r="Y65">
            <v>0</v>
          </cell>
          <cell r="AM65">
            <v>0</v>
          </cell>
          <cell r="AP65">
            <v>0</v>
          </cell>
          <cell r="AY65">
            <v>0</v>
          </cell>
          <cell r="BF65">
            <v>0</v>
          </cell>
          <cell r="BO65">
            <v>0</v>
          </cell>
          <cell r="BY65">
            <v>0</v>
          </cell>
          <cell r="CA65">
            <v>0</v>
          </cell>
          <cell r="CX65">
            <v>0</v>
          </cell>
          <cell r="DB65">
            <v>0</v>
          </cell>
          <cell r="DM65">
            <v>0</v>
          </cell>
          <cell r="DS65">
            <v>0</v>
          </cell>
          <cell r="DX65">
            <v>0</v>
          </cell>
          <cell r="EC65">
            <v>0</v>
          </cell>
        </row>
        <row r="66">
          <cell r="D66">
            <v>0</v>
          </cell>
          <cell r="E66">
            <v>0</v>
          </cell>
          <cell r="K66">
            <v>0</v>
          </cell>
          <cell r="N66">
            <v>0</v>
          </cell>
          <cell r="Q66">
            <v>0</v>
          </cell>
          <cell r="S66">
            <v>0</v>
          </cell>
          <cell r="V66">
            <v>0</v>
          </cell>
          <cell r="Y66">
            <v>0</v>
          </cell>
          <cell r="AM66">
            <v>0</v>
          </cell>
          <cell r="AP66">
            <v>0</v>
          </cell>
          <cell r="AY66">
            <v>0</v>
          </cell>
          <cell r="BF66">
            <v>0</v>
          </cell>
          <cell r="BO66">
            <v>0</v>
          </cell>
          <cell r="BY66">
            <v>0</v>
          </cell>
          <cell r="CA66">
            <v>0</v>
          </cell>
          <cell r="CX66">
            <v>0</v>
          </cell>
          <cell r="DB66">
            <v>0</v>
          </cell>
          <cell r="DM66">
            <v>0</v>
          </cell>
          <cell r="DS66">
            <v>0</v>
          </cell>
          <cell r="DX66">
            <v>0</v>
          </cell>
          <cell r="EC66">
            <v>0</v>
          </cell>
        </row>
        <row r="67">
          <cell r="D67">
            <v>0</v>
          </cell>
          <cell r="E67">
            <v>0</v>
          </cell>
          <cell r="K67">
            <v>0</v>
          </cell>
          <cell r="N67">
            <v>0</v>
          </cell>
          <cell r="Q67">
            <v>0</v>
          </cell>
          <cell r="S67">
            <v>0</v>
          </cell>
          <cell r="V67">
            <v>0</v>
          </cell>
          <cell r="Y67">
            <v>0</v>
          </cell>
          <cell r="AM67">
            <v>0</v>
          </cell>
          <cell r="AP67">
            <v>0</v>
          </cell>
          <cell r="AY67">
            <v>0</v>
          </cell>
          <cell r="BF67">
            <v>0</v>
          </cell>
          <cell r="BO67">
            <v>0</v>
          </cell>
          <cell r="BY67">
            <v>0</v>
          </cell>
          <cell r="CA67">
            <v>0</v>
          </cell>
          <cell r="CX67">
            <v>0</v>
          </cell>
          <cell r="DB67">
            <v>0</v>
          </cell>
          <cell r="DM67">
            <v>0</v>
          </cell>
          <cell r="DS67">
            <v>0</v>
          </cell>
          <cell r="DX67">
            <v>0</v>
          </cell>
          <cell r="EC67">
            <v>0</v>
          </cell>
        </row>
        <row r="69">
          <cell r="D69">
            <v>0</v>
          </cell>
          <cell r="E69">
            <v>0</v>
          </cell>
          <cell r="K69">
            <v>0</v>
          </cell>
          <cell r="N69">
            <v>0</v>
          </cell>
          <cell r="Q69">
            <v>0</v>
          </cell>
          <cell r="S69">
            <v>0</v>
          </cell>
          <cell r="V69">
            <v>0</v>
          </cell>
          <cell r="Y69">
            <v>0</v>
          </cell>
          <cell r="AM69">
            <v>0</v>
          </cell>
          <cell r="AP69">
            <v>0</v>
          </cell>
          <cell r="AY69">
            <v>0</v>
          </cell>
          <cell r="BF69">
            <v>0</v>
          </cell>
          <cell r="BO69">
            <v>0</v>
          </cell>
          <cell r="BY69">
            <v>0</v>
          </cell>
          <cell r="CA69">
            <v>0</v>
          </cell>
          <cell r="CX69">
            <v>0</v>
          </cell>
          <cell r="DB69">
            <v>0</v>
          </cell>
          <cell r="DM69">
            <v>0</v>
          </cell>
          <cell r="DS69">
            <v>0</v>
          </cell>
          <cell r="DX69">
            <v>0</v>
          </cell>
          <cell r="EC69">
            <v>0</v>
          </cell>
        </row>
        <row r="70">
          <cell r="D70">
            <v>0</v>
          </cell>
          <cell r="E70">
            <v>0</v>
          </cell>
          <cell r="K70">
            <v>0</v>
          </cell>
          <cell r="N70">
            <v>0</v>
          </cell>
          <cell r="Q70">
            <v>0</v>
          </cell>
          <cell r="S70">
            <v>0</v>
          </cell>
          <cell r="V70">
            <v>0</v>
          </cell>
          <cell r="Y70">
            <v>0</v>
          </cell>
          <cell r="AM70">
            <v>0</v>
          </cell>
          <cell r="AP70">
            <v>0</v>
          </cell>
          <cell r="AY70">
            <v>0</v>
          </cell>
          <cell r="BF70">
            <v>0</v>
          </cell>
          <cell r="BO70">
            <v>0</v>
          </cell>
          <cell r="BY70">
            <v>0</v>
          </cell>
          <cell r="CA70">
            <v>0</v>
          </cell>
          <cell r="CX70">
            <v>0</v>
          </cell>
          <cell r="DB70">
            <v>0</v>
          </cell>
          <cell r="DM70">
            <v>0</v>
          </cell>
          <cell r="DS70">
            <v>0</v>
          </cell>
          <cell r="DX70">
            <v>0</v>
          </cell>
          <cell r="EC70">
            <v>0</v>
          </cell>
        </row>
        <row r="71">
          <cell r="D71">
            <v>0</v>
          </cell>
          <cell r="E71">
            <v>0</v>
          </cell>
          <cell r="K71">
            <v>0</v>
          </cell>
          <cell r="N71">
            <v>0</v>
          </cell>
          <cell r="Q71">
            <v>0</v>
          </cell>
          <cell r="S71">
            <v>0</v>
          </cell>
          <cell r="V71">
            <v>0</v>
          </cell>
          <cell r="Y71">
            <v>0</v>
          </cell>
          <cell r="AM71">
            <v>0</v>
          </cell>
          <cell r="AP71">
            <v>0</v>
          </cell>
          <cell r="AY71">
            <v>0</v>
          </cell>
          <cell r="BF71">
            <v>0</v>
          </cell>
          <cell r="BO71">
            <v>0</v>
          </cell>
          <cell r="BY71">
            <v>0</v>
          </cell>
          <cell r="CA71">
            <v>0</v>
          </cell>
          <cell r="CX71">
            <v>0</v>
          </cell>
          <cell r="DB71">
            <v>0</v>
          </cell>
          <cell r="DM71">
            <v>0</v>
          </cell>
          <cell r="DS71">
            <v>0</v>
          </cell>
          <cell r="DX71">
            <v>0</v>
          </cell>
          <cell r="EC71">
            <v>0</v>
          </cell>
        </row>
        <row r="72">
          <cell r="D72">
            <v>0</v>
          </cell>
          <cell r="E72">
            <v>0</v>
          </cell>
          <cell r="K72">
            <v>0</v>
          </cell>
          <cell r="N72">
            <v>0</v>
          </cell>
          <cell r="Q72">
            <v>0</v>
          </cell>
          <cell r="S72">
            <v>0</v>
          </cell>
          <cell r="V72">
            <v>0</v>
          </cell>
          <cell r="Y72">
            <v>0</v>
          </cell>
          <cell r="AM72">
            <v>0</v>
          </cell>
          <cell r="AP72">
            <v>0</v>
          </cell>
          <cell r="AY72">
            <v>0</v>
          </cell>
          <cell r="BF72">
            <v>0</v>
          </cell>
          <cell r="BO72">
            <v>0</v>
          </cell>
          <cell r="BY72">
            <v>0</v>
          </cell>
          <cell r="CA72">
            <v>0</v>
          </cell>
          <cell r="CX72">
            <v>0</v>
          </cell>
          <cell r="DB72">
            <v>0</v>
          </cell>
          <cell r="DM72">
            <v>0</v>
          </cell>
          <cell r="DS72">
            <v>0</v>
          </cell>
          <cell r="DX72">
            <v>0</v>
          </cell>
          <cell r="EC72">
            <v>0</v>
          </cell>
        </row>
        <row r="73">
          <cell r="D73">
            <v>0</v>
          </cell>
          <cell r="E73">
            <v>0</v>
          </cell>
          <cell r="K73">
            <v>0</v>
          </cell>
          <cell r="N73">
            <v>0</v>
          </cell>
          <cell r="Q73">
            <v>0</v>
          </cell>
          <cell r="S73">
            <v>0</v>
          </cell>
          <cell r="V73">
            <v>0</v>
          </cell>
          <cell r="Y73">
            <v>0</v>
          </cell>
          <cell r="AM73">
            <v>0</v>
          </cell>
          <cell r="AP73">
            <v>0</v>
          </cell>
          <cell r="AY73">
            <v>0</v>
          </cell>
          <cell r="BF73">
            <v>0</v>
          </cell>
          <cell r="BO73">
            <v>0</v>
          </cell>
          <cell r="BY73">
            <v>0</v>
          </cell>
          <cell r="CA73">
            <v>0</v>
          </cell>
          <cell r="CX73">
            <v>0</v>
          </cell>
          <cell r="DB73">
            <v>0</v>
          </cell>
          <cell r="DM73">
            <v>0</v>
          </cell>
          <cell r="DS73">
            <v>0</v>
          </cell>
          <cell r="DX73">
            <v>0</v>
          </cell>
          <cell r="EC73">
            <v>0</v>
          </cell>
        </row>
        <row r="74">
          <cell r="D74">
            <v>0</v>
          </cell>
          <cell r="E74">
            <v>0</v>
          </cell>
          <cell r="K74">
            <v>0</v>
          </cell>
          <cell r="N74">
            <v>0</v>
          </cell>
          <cell r="Q74">
            <v>0</v>
          </cell>
          <cell r="S74">
            <v>0</v>
          </cell>
          <cell r="V74">
            <v>0</v>
          </cell>
          <cell r="Y74">
            <v>0</v>
          </cell>
          <cell r="AM74">
            <v>0</v>
          </cell>
          <cell r="AP74">
            <v>0</v>
          </cell>
          <cell r="AY74">
            <v>0</v>
          </cell>
          <cell r="BF74">
            <v>0</v>
          </cell>
          <cell r="BO74">
            <v>0</v>
          </cell>
          <cell r="BY74">
            <v>0</v>
          </cell>
          <cell r="CA74">
            <v>0</v>
          </cell>
          <cell r="CX74">
            <v>0</v>
          </cell>
          <cell r="DB74">
            <v>0</v>
          </cell>
          <cell r="DM74">
            <v>0</v>
          </cell>
          <cell r="DS74">
            <v>0</v>
          </cell>
          <cell r="DX74">
            <v>0</v>
          </cell>
          <cell r="EC74">
            <v>0</v>
          </cell>
        </row>
        <row r="75">
          <cell r="D75">
            <v>0</v>
          </cell>
          <cell r="E75">
            <v>0</v>
          </cell>
          <cell r="K75">
            <v>0</v>
          </cell>
          <cell r="N75">
            <v>0</v>
          </cell>
          <cell r="Q75">
            <v>0</v>
          </cell>
          <cell r="S75">
            <v>0</v>
          </cell>
          <cell r="V75">
            <v>0</v>
          </cell>
          <cell r="Y75">
            <v>0</v>
          </cell>
          <cell r="AM75">
            <v>0</v>
          </cell>
          <cell r="AP75">
            <v>0</v>
          </cell>
          <cell r="AY75">
            <v>0</v>
          </cell>
          <cell r="BF75">
            <v>0</v>
          </cell>
          <cell r="BO75">
            <v>0</v>
          </cell>
          <cell r="BY75">
            <v>0</v>
          </cell>
          <cell r="CA75">
            <v>0</v>
          </cell>
          <cell r="CX75">
            <v>0</v>
          </cell>
          <cell r="DB75">
            <v>0</v>
          </cell>
          <cell r="DM75">
            <v>0</v>
          </cell>
          <cell r="DS75">
            <v>0</v>
          </cell>
          <cell r="DX75">
            <v>0</v>
          </cell>
          <cell r="EC75">
            <v>0</v>
          </cell>
        </row>
        <row r="76">
          <cell r="D76">
            <v>0</v>
          </cell>
          <cell r="E76">
            <v>0</v>
          </cell>
          <cell r="K76">
            <v>0</v>
          </cell>
          <cell r="N76">
            <v>0</v>
          </cell>
          <cell r="Q76">
            <v>0</v>
          </cell>
          <cell r="S76">
            <v>0</v>
          </cell>
          <cell r="V76">
            <v>0</v>
          </cell>
          <cell r="Y76">
            <v>0</v>
          </cell>
          <cell r="AM76">
            <v>0</v>
          </cell>
          <cell r="AP76">
            <v>0</v>
          </cell>
          <cell r="AY76">
            <v>0</v>
          </cell>
          <cell r="BF76">
            <v>0</v>
          </cell>
          <cell r="BO76">
            <v>0</v>
          </cell>
          <cell r="BY76">
            <v>0</v>
          </cell>
          <cell r="CA76">
            <v>0</v>
          </cell>
          <cell r="CX76">
            <v>0</v>
          </cell>
          <cell r="DB76">
            <v>0</v>
          </cell>
          <cell r="DM76">
            <v>0</v>
          </cell>
          <cell r="DS76">
            <v>0</v>
          </cell>
          <cell r="DX76">
            <v>0</v>
          </cell>
          <cell r="EC76">
            <v>0</v>
          </cell>
        </row>
        <row r="77">
          <cell r="D77">
            <v>0</v>
          </cell>
          <cell r="E77">
            <v>0</v>
          </cell>
          <cell r="K77">
            <v>0</v>
          </cell>
          <cell r="N77">
            <v>0</v>
          </cell>
          <cell r="Q77">
            <v>0</v>
          </cell>
          <cell r="S77">
            <v>0</v>
          </cell>
          <cell r="V77">
            <v>0</v>
          </cell>
          <cell r="Y77">
            <v>0</v>
          </cell>
          <cell r="AM77">
            <v>0</v>
          </cell>
          <cell r="AP77">
            <v>0</v>
          </cell>
          <cell r="AY77">
            <v>0</v>
          </cell>
          <cell r="BF77">
            <v>0</v>
          </cell>
          <cell r="BO77">
            <v>0</v>
          </cell>
          <cell r="BY77">
            <v>0</v>
          </cell>
          <cell r="CA77">
            <v>0</v>
          </cell>
          <cell r="CX77">
            <v>0</v>
          </cell>
          <cell r="DB77">
            <v>0</v>
          </cell>
          <cell r="DM77">
            <v>0</v>
          </cell>
          <cell r="DS77">
            <v>0</v>
          </cell>
          <cell r="DX77">
            <v>0</v>
          </cell>
          <cell r="EC77">
            <v>0</v>
          </cell>
        </row>
        <row r="78">
          <cell r="D78">
            <v>0</v>
          </cell>
          <cell r="E78">
            <v>0</v>
          </cell>
          <cell r="K78">
            <v>0</v>
          </cell>
          <cell r="N78">
            <v>0</v>
          </cell>
          <cell r="Q78">
            <v>0</v>
          </cell>
          <cell r="S78">
            <v>0</v>
          </cell>
          <cell r="V78">
            <v>0</v>
          </cell>
          <cell r="Y78">
            <v>0</v>
          </cell>
          <cell r="AM78">
            <v>0</v>
          </cell>
          <cell r="AP78">
            <v>0</v>
          </cell>
          <cell r="AY78">
            <v>0</v>
          </cell>
          <cell r="BF78">
            <v>0</v>
          </cell>
          <cell r="BO78">
            <v>0</v>
          </cell>
          <cell r="BY78">
            <v>0</v>
          </cell>
          <cell r="CA78">
            <v>0</v>
          </cell>
          <cell r="CX78">
            <v>0</v>
          </cell>
          <cell r="DB78">
            <v>0</v>
          </cell>
          <cell r="DM78">
            <v>0</v>
          </cell>
          <cell r="DS78">
            <v>0</v>
          </cell>
          <cell r="DX78">
            <v>0</v>
          </cell>
          <cell r="EC78">
            <v>0</v>
          </cell>
        </row>
        <row r="79">
          <cell r="D79">
            <v>0</v>
          </cell>
          <cell r="E79">
            <v>0</v>
          </cell>
          <cell r="K79">
            <v>0</v>
          </cell>
          <cell r="N79">
            <v>0</v>
          </cell>
          <cell r="Q79">
            <v>0</v>
          </cell>
          <cell r="S79">
            <v>0</v>
          </cell>
          <cell r="V79">
            <v>0</v>
          </cell>
          <cell r="Y79">
            <v>0</v>
          </cell>
          <cell r="AM79">
            <v>0</v>
          </cell>
          <cell r="AP79">
            <v>0</v>
          </cell>
          <cell r="AY79">
            <v>0</v>
          </cell>
          <cell r="BF79">
            <v>0</v>
          </cell>
          <cell r="BO79">
            <v>0</v>
          </cell>
          <cell r="BY79">
            <v>0</v>
          </cell>
          <cell r="CA79">
            <v>0</v>
          </cell>
          <cell r="CX79">
            <v>0</v>
          </cell>
          <cell r="DB79">
            <v>0</v>
          </cell>
          <cell r="DM79">
            <v>0</v>
          </cell>
          <cell r="DS79">
            <v>0</v>
          </cell>
          <cell r="DX79">
            <v>0</v>
          </cell>
          <cell r="EC79">
            <v>0</v>
          </cell>
        </row>
        <row r="80">
          <cell r="D80">
            <v>0</v>
          </cell>
          <cell r="E80">
            <v>0</v>
          </cell>
          <cell r="K80">
            <v>0</v>
          </cell>
          <cell r="N80">
            <v>0</v>
          </cell>
          <cell r="Q80">
            <v>0</v>
          </cell>
          <cell r="S80">
            <v>0</v>
          </cell>
          <cell r="V80">
            <v>0</v>
          </cell>
          <cell r="Y80">
            <v>0</v>
          </cell>
          <cell r="AM80">
            <v>0</v>
          </cell>
          <cell r="AP80">
            <v>0</v>
          </cell>
          <cell r="AY80">
            <v>0</v>
          </cell>
          <cell r="BF80">
            <v>0</v>
          </cell>
          <cell r="BO80">
            <v>0</v>
          </cell>
          <cell r="BY80">
            <v>0</v>
          </cell>
          <cell r="CA80">
            <v>0</v>
          </cell>
          <cell r="CX80">
            <v>0</v>
          </cell>
          <cell r="DB80">
            <v>0</v>
          </cell>
          <cell r="DM80">
            <v>0</v>
          </cell>
          <cell r="DS80">
            <v>0</v>
          </cell>
          <cell r="DX80">
            <v>0</v>
          </cell>
          <cell r="EC80">
            <v>0</v>
          </cell>
        </row>
        <row r="81">
          <cell r="D81">
            <v>0</v>
          </cell>
          <cell r="E81">
            <v>0</v>
          </cell>
          <cell r="K81">
            <v>0</v>
          </cell>
          <cell r="N81">
            <v>0</v>
          </cell>
          <cell r="Q81">
            <v>0</v>
          </cell>
          <cell r="S81">
            <v>0</v>
          </cell>
          <cell r="V81">
            <v>0</v>
          </cell>
          <cell r="Y81">
            <v>0</v>
          </cell>
          <cell r="AM81">
            <v>0</v>
          </cell>
          <cell r="AP81">
            <v>0</v>
          </cell>
          <cell r="AY81">
            <v>0</v>
          </cell>
          <cell r="BF81">
            <v>0</v>
          </cell>
          <cell r="BO81">
            <v>0</v>
          </cell>
          <cell r="BY81">
            <v>0</v>
          </cell>
          <cell r="CA81">
            <v>0</v>
          </cell>
          <cell r="CX81">
            <v>0</v>
          </cell>
          <cell r="DB81">
            <v>0</v>
          </cell>
          <cell r="DM81">
            <v>0</v>
          </cell>
          <cell r="DS81">
            <v>0</v>
          </cell>
          <cell r="DX81">
            <v>0</v>
          </cell>
          <cell r="EC81">
            <v>0</v>
          </cell>
        </row>
        <row r="82">
          <cell r="D82">
            <v>0</v>
          </cell>
          <cell r="E82">
            <v>0</v>
          </cell>
          <cell r="K82">
            <v>0</v>
          </cell>
          <cell r="N82">
            <v>0</v>
          </cell>
          <cell r="Q82">
            <v>0</v>
          </cell>
          <cell r="S82">
            <v>0</v>
          </cell>
          <cell r="V82">
            <v>0</v>
          </cell>
          <cell r="Y82">
            <v>0</v>
          </cell>
          <cell r="AM82">
            <v>0</v>
          </cell>
          <cell r="AP82">
            <v>0</v>
          </cell>
          <cell r="AY82">
            <v>0</v>
          </cell>
          <cell r="BF82">
            <v>0</v>
          </cell>
          <cell r="BO82">
            <v>0</v>
          </cell>
          <cell r="BY82">
            <v>0</v>
          </cell>
          <cell r="CA82">
            <v>0</v>
          </cell>
          <cell r="CX82">
            <v>0</v>
          </cell>
          <cell r="DB82">
            <v>0</v>
          </cell>
          <cell r="DM82">
            <v>0</v>
          </cell>
          <cell r="DS82">
            <v>0</v>
          </cell>
          <cell r="DX82">
            <v>0</v>
          </cell>
          <cell r="EC82">
            <v>0</v>
          </cell>
        </row>
        <row r="83">
          <cell r="D83">
            <v>0</v>
          </cell>
          <cell r="E83">
            <v>0</v>
          </cell>
          <cell r="K83">
            <v>0</v>
          </cell>
          <cell r="N83">
            <v>0</v>
          </cell>
          <cell r="Q83">
            <v>0</v>
          </cell>
          <cell r="S83">
            <v>0</v>
          </cell>
          <cell r="V83">
            <v>0</v>
          </cell>
          <cell r="Y83">
            <v>0</v>
          </cell>
          <cell r="AM83">
            <v>0</v>
          </cell>
          <cell r="AP83">
            <v>0</v>
          </cell>
          <cell r="AY83">
            <v>0</v>
          </cell>
          <cell r="BF83">
            <v>0</v>
          </cell>
          <cell r="BO83">
            <v>0</v>
          </cell>
          <cell r="BY83">
            <v>0</v>
          </cell>
          <cell r="CA83">
            <v>0</v>
          </cell>
          <cell r="CX83">
            <v>0</v>
          </cell>
          <cell r="DB83">
            <v>0</v>
          </cell>
          <cell r="DM83">
            <v>0</v>
          </cell>
          <cell r="DS83">
            <v>0</v>
          </cell>
          <cell r="DX83">
            <v>0</v>
          </cell>
          <cell r="EC83">
            <v>0</v>
          </cell>
        </row>
        <row r="84">
          <cell r="D84">
            <v>0</v>
          </cell>
          <cell r="E84">
            <v>0</v>
          </cell>
          <cell r="K84">
            <v>0</v>
          </cell>
          <cell r="N84">
            <v>0</v>
          </cell>
          <cell r="Q84">
            <v>0</v>
          </cell>
          <cell r="S84">
            <v>0</v>
          </cell>
          <cell r="V84">
            <v>0</v>
          </cell>
          <cell r="Y84">
            <v>0</v>
          </cell>
          <cell r="AM84">
            <v>0</v>
          </cell>
          <cell r="AP84">
            <v>0</v>
          </cell>
          <cell r="AY84">
            <v>0</v>
          </cell>
          <cell r="BF84">
            <v>0</v>
          </cell>
          <cell r="BO84">
            <v>0</v>
          </cell>
          <cell r="BY84">
            <v>0</v>
          </cell>
          <cell r="CA84">
            <v>0</v>
          </cell>
          <cell r="CX84">
            <v>0</v>
          </cell>
          <cell r="DB84">
            <v>0</v>
          </cell>
          <cell r="DM84">
            <v>0</v>
          </cell>
          <cell r="DS84">
            <v>0</v>
          </cell>
          <cell r="DX84">
            <v>0</v>
          </cell>
          <cell r="EC84">
            <v>0</v>
          </cell>
        </row>
        <row r="85">
          <cell r="D85">
            <v>0</v>
          </cell>
          <cell r="E85">
            <v>0</v>
          </cell>
          <cell r="K85">
            <v>0</v>
          </cell>
          <cell r="N85">
            <v>0</v>
          </cell>
          <cell r="Q85">
            <v>0</v>
          </cell>
          <cell r="S85">
            <v>0</v>
          </cell>
          <cell r="V85">
            <v>0</v>
          </cell>
          <cell r="Y85">
            <v>0</v>
          </cell>
          <cell r="AM85">
            <v>0</v>
          </cell>
          <cell r="AP85">
            <v>0</v>
          </cell>
          <cell r="AY85">
            <v>0</v>
          </cell>
          <cell r="BF85">
            <v>0</v>
          </cell>
          <cell r="BO85">
            <v>0</v>
          </cell>
          <cell r="BY85">
            <v>0</v>
          </cell>
          <cell r="CA85">
            <v>0</v>
          </cell>
          <cell r="CX85">
            <v>0</v>
          </cell>
          <cell r="DB85">
            <v>0</v>
          </cell>
          <cell r="DM85">
            <v>0</v>
          </cell>
          <cell r="DS85">
            <v>0</v>
          </cell>
          <cell r="DX85">
            <v>0</v>
          </cell>
          <cell r="EC85">
            <v>0</v>
          </cell>
        </row>
        <row r="86">
          <cell r="D86">
            <v>0</v>
          </cell>
          <cell r="E86">
            <v>0</v>
          </cell>
          <cell r="K86">
            <v>0</v>
          </cell>
          <cell r="N86">
            <v>0</v>
          </cell>
          <cell r="Q86">
            <v>0</v>
          </cell>
          <cell r="S86">
            <v>0</v>
          </cell>
          <cell r="V86">
            <v>0</v>
          </cell>
          <cell r="Y86">
            <v>0</v>
          </cell>
          <cell r="AM86">
            <v>0</v>
          </cell>
          <cell r="AP86">
            <v>0</v>
          </cell>
          <cell r="AY86">
            <v>0</v>
          </cell>
          <cell r="BF86">
            <v>0</v>
          </cell>
          <cell r="BO86">
            <v>0</v>
          </cell>
          <cell r="BY86">
            <v>0</v>
          </cell>
          <cell r="CA86">
            <v>0</v>
          </cell>
          <cell r="CX86">
            <v>0</v>
          </cell>
          <cell r="DB86">
            <v>0</v>
          </cell>
          <cell r="DM86">
            <v>0</v>
          </cell>
          <cell r="DS86">
            <v>0</v>
          </cell>
          <cell r="DX86">
            <v>0</v>
          </cell>
          <cell r="EC86">
            <v>0</v>
          </cell>
        </row>
        <row r="87">
          <cell r="D87">
            <v>0</v>
          </cell>
          <cell r="E87">
            <v>0</v>
          </cell>
          <cell r="K87">
            <v>0</v>
          </cell>
          <cell r="N87">
            <v>0</v>
          </cell>
          <cell r="Q87">
            <v>0</v>
          </cell>
          <cell r="S87">
            <v>0</v>
          </cell>
          <cell r="V87">
            <v>0</v>
          </cell>
          <cell r="Y87">
            <v>0</v>
          </cell>
          <cell r="AM87">
            <v>0</v>
          </cell>
          <cell r="AP87">
            <v>0</v>
          </cell>
          <cell r="AY87">
            <v>0</v>
          </cell>
          <cell r="BF87">
            <v>0</v>
          </cell>
          <cell r="BO87">
            <v>0</v>
          </cell>
          <cell r="BY87">
            <v>0</v>
          </cell>
          <cell r="CA87">
            <v>0</v>
          </cell>
          <cell r="CX87">
            <v>0</v>
          </cell>
          <cell r="DB87">
            <v>0</v>
          </cell>
          <cell r="DM87">
            <v>0</v>
          </cell>
          <cell r="DS87">
            <v>0</v>
          </cell>
          <cell r="DX87">
            <v>0</v>
          </cell>
          <cell r="EC87">
            <v>0</v>
          </cell>
        </row>
        <row r="88">
          <cell r="D88">
            <v>0</v>
          </cell>
          <cell r="E88">
            <v>0</v>
          </cell>
          <cell r="K88">
            <v>0</v>
          </cell>
          <cell r="N88">
            <v>0</v>
          </cell>
          <cell r="Q88">
            <v>0</v>
          </cell>
          <cell r="S88">
            <v>0</v>
          </cell>
          <cell r="V88">
            <v>0</v>
          </cell>
          <cell r="Y88">
            <v>0</v>
          </cell>
          <cell r="AM88">
            <v>0</v>
          </cell>
          <cell r="AP88">
            <v>0</v>
          </cell>
          <cell r="AY88">
            <v>0</v>
          </cell>
          <cell r="BF88">
            <v>0</v>
          </cell>
          <cell r="BO88">
            <v>0</v>
          </cell>
          <cell r="BY88">
            <v>0</v>
          </cell>
          <cell r="CA88">
            <v>0</v>
          </cell>
          <cell r="CX88">
            <v>0</v>
          </cell>
          <cell r="DB88">
            <v>0</v>
          </cell>
          <cell r="DM88">
            <v>0</v>
          </cell>
          <cell r="DS88">
            <v>0</v>
          </cell>
          <cell r="DX88">
            <v>0</v>
          </cell>
          <cell r="EC88">
            <v>0</v>
          </cell>
        </row>
        <row r="89">
          <cell r="D89">
            <v>0</v>
          </cell>
          <cell r="E89">
            <v>0</v>
          </cell>
          <cell r="K89">
            <v>0</v>
          </cell>
          <cell r="N89">
            <v>0</v>
          </cell>
          <cell r="Q89">
            <v>0</v>
          </cell>
          <cell r="S89">
            <v>0</v>
          </cell>
          <cell r="V89">
            <v>0</v>
          </cell>
          <cell r="Y89">
            <v>0</v>
          </cell>
          <cell r="AM89">
            <v>0</v>
          </cell>
          <cell r="AP89">
            <v>0</v>
          </cell>
          <cell r="AY89">
            <v>0</v>
          </cell>
          <cell r="BF89">
            <v>0</v>
          </cell>
          <cell r="BO89">
            <v>0</v>
          </cell>
          <cell r="BY89">
            <v>0</v>
          </cell>
          <cell r="CA89">
            <v>0</v>
          </cell>
          <cell r="CX89">
            <v>0</v>
          </cell>
          <cell r="DB89">
            <v>0</v>
          </cell>
          <cell r="DM89">
            <v>0</v>
          </cell>
          <cell r="DS89">
            <v>0</v>
          </cell>
          <cell r="DX89">
            <v>0</v>
          </cell>
          <cell r="EC89">
            <v>0</v>
          </cell>
        </row>
        <row r="90">
          <cell r="D90">
            <v>0</v>
          </cell>
          <cell r="E90">
            <v>0</v>
          </cell>
          <cell r="K90">
            <v>0</v>
          </cell>
          <cell r="N90">
            <v>0</v>
          </cell>
          <cell r="Q90">
            <v>0</v>
          </cell>
          <cell r="S90">
            <v>0</v>
          </cell>
          <cell r="V90">
            <v>0</v>
          </cell>
          <cell r="Y90">
            <v>0</v>
          </cell>
          <cell r="AM90">
            <v>0</v>
          </cell>
          <cell r="AP90">
            <v>0</v>
          </cell>
          <cell r="AY90">
            <v>0</v>
          </cell>
          <cell r="BF90">
            <v>0</v>
          </cell>
          <cell r="BO90">
            <v>0</v>
          </cell>
          <cell r="BY90">
            <v>0</v>
          </cell>
          <cell r="CA90">
            <v>0</v>
          </cell>
          <cell r="CX90">
            <v>0</v>
          </cell>
          <cell r="DB90">
            <v>0</v>
          </cell>
          <cell r="DM90">
            <v>0</v>
          </cell>
          <cell r="DS90">
            <v>0</v>
          </cell>
          <cell r="DX90">
            <v>0</v>
          </cell>
          <cell r="EC90">
            <v>0</v>
          </cell>
        </row>
        <row r="91">
          <cell r="D91">
            <v>0</v>
          </cell>
          <cell r="E91">
            <v>0</v>
          </cell>
          <cell r="K91">
            <v>0</v>
          </cell>
          <cell r="N91">
            <v>0</v>
          </cell>
          <cell r="Q91">
            <v>0</v>
          </cell>
          <cell r="S91">
            <v>0</v>
          </cell>
          <cell r="V91">
            <v>0</v>
          </cell>
          <cell r="Y91">
            <v>0</v>
          </cell>
          <cell r="AM91">
            <v>0</v>
          </cell>
          <cell r="AP91">
            <v>0</v>
          </cell>
          <cell r="AY91">
            <v>0</v>
          </cell>
          <cell r="BF91">
            <v>0</v>
          </cell>
          <cell r="BO91">
            <v>0</v>
          </cell>
          <cell r="BY91">
            <v>0</v>
          </cell>
          <cell r="CA91">
            <v>0</v>
          </cell>
          <cell r="CX91">
            <v>0</v>
          </cell>
          <cell r="DB91">
            <v>0</v>
          </cell>
          <cell r="DM91">
            <v>0</v>
          </cell>
          <cell r="DS91">
            <v>0</v>
          </cell>
          <cell r="DX91">
            <v>0</v>
          </cell>
          <cell r="EC91">
            <v>0</v>
          </cell>
        </row>
        <row r="92">
          <cell r="D92">
            <v>0</v>
          </cell>
          <cell r="E92">
            <v>0</v>
          </cell>
          <cell r="K92">
            <v>0</v>
          </cell>
          <cell r="N92">
            <v>0</v>
          </cell>
          <cell r="Q92">
            <v>0</v>
          </cell>
          <cell r="S92">
            <v>0</v>
          </cell>
          <cell r="V92">
            <v>0</v>
          </cell>
          <cell r="Y92">
            <v>0</v>
          </cell>
          <cell r="AM92">
            <v>0</v>
          </cell>
          <cell r="AP92">
            <v>0</v>
          </cell>
          <cell r="AY92">
            <v>0</v>
          </cell>
          <cell r="BF92">
            <v>0</v>
          </cell>
          <cell r="BO92">
            <v>0</v>
          </cell>
          <cell r="BY92">
            <v>0</v>
          </cell>
          <cell r="CA92">
            <v>0</v>
          </cell>
          <cell r="CX92">
            <v>0</v>
          </cell>
          <cell r="DB92">
            <v>0</v>
          </cell>
          <cell r="DM92">
            <v>0</v>
          </cell>
          <cell r="DS92">
            <v>0</v>
          </cell>
          <cell r="DX92">
            <v>0</v>
          </cell>
          <cell r="EC92">
            <v>0</v>
          </cell>
        </row>
        <row r="93">
          <cell r="D93">
            <v>0</v>
          </cell>
          <cell r="E93">
            <v>0</v>
          </cell>
          <cell r="K93">
            <v>0</v>
          </cell>
          <cell r="N93">
            <v>0</v>
          </cell>
          <cell r="Q93">
            <v>0</v>
          </cell>
          <cell r="S93">
            <v>0</v>
          </cell>
          <cell r="V93">
            <v>0</v>
          </cell>
          <cell r="Y93">
            <v>0</v>
          </cell>
          <cell r="AM93">
            <v>0</v>
          </cell>
          <cell r="AP93">
            <v>0</v>
          </cell>
          <cell r="AY93">
            <v>0</v>
          </cell>
          <cell r="BF93">
            <v>0</v>
          </cell>
          <cell r="BO93">
            <v>0</v>
          </cell>
          <cell r="BY93">
            <v>0</v>
          </cell>
          <cell r="CA93">
            <v>0</v>
          </cell>
          <cell r="CX93">
            <v>0</v>
          </cell>
          <cell r="DB93">
            <v>0</v>
          </cell>
          <cell r="DM93">
            <v>0</v>
          </cell>
          <cell r="DS93">
            <v>0</v>
          </cell>
          <cell r="DX93">
            <v>0</v>
          </cell>
          <cell r="EC93">
            <v>0</v>
          </cell>
        </row>
        <row r="94">
          <cell r="D94">
            <v>0</v>
          </cell>
          <cell r="E94">
            <v>0</v>
          </cell>
          <cell r="K94">
            <v>0</v>
          </cell>
          <cell r="N94">
            <v>0</v>
          </cell>
          <cell r="Q94">
            <v>0</v>
          </cell>
          <cell r="S94">
            <v>0</v>
          </cell>
          <cell r="V94">
            <v>0</v>
          </cell>
          <cell r="Y94">
            <v>0</v>
          </cell>
          <cell r="AM94">
            <v>0</v>
          </cell>
          <cell r="AP94">
            <v>0</v>
          </cell>
          <cell r="AY94">
            <v>0</v>
          </cell>
          <cell r="BF94">
            <v>0</v>
          </cell>
          <cell r="BO94">
            <v>0</v>
          </cell>
          <cell r="BY94">
            <v>0</v>
          </cell>
          <cell r="CA94">
            <v>0</v>
          </cell>
          <cell r="CX94">
            <v>0</v>
          </cell>
          <cell r="DB94">
            <v>0</v>
          </cell>
          <cell r="DM94">
            <v>0</v>
          </cell>
          <cell r="DS94">
            <v>0</v>
          </cell>
          <cell r="DX94">
            <v>0</v>
          </cell>
          <cell r="EC94">
            <v>0</v>
          </cell>
        </row>
        <row r="95">
          <cell r="D95">
            <v>0</v>
          </cell>
          <cell r="E95">
            <v>0</v>
          </cell>
          <cell r="K95">
            <v>0</v>
          </cell>
          <cell r="N95">
            <v>0</v>
          </cell>
          <cell r="Q95">
            <v>0</v>
          </cell>
          <cell r="S95">
            <v>0</v>
          </cell>
          <cell r="V95">
            <v>0</v>
          </cell>
          <cell r="Y95">
            <v>0</v>
          </cell>
          <cell r="AM95">
            <v>0</v>
          </cell>
          <cell r="AP95">
            <v>0</v>
          </cell>
          <cell r="AY95">
            <v>0</v>
          </cell>
          <cell r="BF95">
            <v>0</v>
          </cell>
          <cell r="BO95">
            <v>0</v>
          </cell>
          <cell r="BY95">
            <v>0</v>
          </cell>
          <cell r="CA95">
            <v>0</v>
          </cell>
          <cell r="CX95">
            <v>0</v>
          </cell>
          <cell r="DB95">
            <v>0</v>
          </cell>
          <cell r="DM95">
            <v>0</v>
          </cell>
          <cell r="DS95">
            <v>0</v>
          </cell>
          <cell r="DX95">
            <v>0</v>
          </cell>
          <cell r="EC95">
            <v>0</v>
          </cell>
        </row>
        <row r="96">
          <cell r="D96">
            <v>0</v>
          </cell>
          <cell r="E96">
            <v>0</v>
          </cell>
          <cell r="K96">
            <v>0</v>
          </cell>
          <cell r="N96">
            <v>0</v>
          </cell>
          <cell r="Q96">
            <v>0</v>
          </cell>
          <cell r="S96">
            <v>0</v>
          </cell>
          <cell r="V96">
            <v>0</v>
          </cell>
          <cell r="Y96">
            <v>0</v>
          </cell>
          <cell r="AM96">
            <v>0</v>
          </cell>
          <cell r="AP96">
            <v>0</v>
          </cell>
          <cell r="AY96">
            <v>0</v>
          </cell>
          <cell r="BF96">
            <v>0</v>
          </cell>
          <cell r="BO96">
            <v>0</v>
          </cell>
          <cell r="BY96">
            <v>0</v>
          </cell>
          <cell r="CA96">
            <v>0</v>
          </cell>
          <cell r="CX96">
            <v>0</v>
          </cell>
          <cell r="DB96">
            <v>0</v>
          </cell>
          <cell r="DM96">
            <v>0</v>
          </cell>
          <cell r="DS96">
            <v>0</v>
          </cell>
          <cell r="DX96">
            <v>0</v>
          </cell>
          <cell r="EC96">
            <v>0</v>
          </cell>
        </row>
        <row r="97">
          <cell r="D97">
            <v>0</v>
          </cell>
          <cell r="E97">
            <v>0</v>
          </cell>
          <cell r="K97">
            <v>0</v>
          </cell>
          <cell r="N97">
            <v>0</v>
          </cell>
          <cell r="Q97">
            <v>0</v>
          </cell>
          <cell r="S97">
            <v>0</v>
          </cell>
          <cell r="V97">
            <v>0</v>
          </cell>
          <cell r="Y97">
            <v>0</v>
          </cell>
          <cell r="AM97">
            <v>0</v>
          </cell>
          <cell r="AP97">
            <v>0</v>
          </cell>
          <cell r="AY97">
            <v>0</v>
          </cell>
          <cell r="BF97">
            <v>0</v>
          </cell>
          <cell r="BO97">
            <v>0</v>
          </cell>
          <cell r="BY97">
            <v>0</v>
          </cell>
          <cell r="CA97">
            <v>0</v>
          </cell>
          <cell r="CX97">
            <v>0</v>
          </cell>
          <cell r="DB97">
            <v>0</v>
          </cell>
          <cell r="DM97">
            <v>0</v>
          </cell>
          <cell r="DS97">
            <v>0</v>
          </cell>
          <cell r="DX97">
            <v>0</v>
          </cell>
          <cell r="EC97">
            <v>0</v>
          </cell>
        </row>
        <row r="98">
          <cell r="D98">
            <v>0</v>
          </cell>
          <cell r="E98">
            <v>0</v>
          </cell>
          <cell r="K98">
            <v>0</v>
          </cell>
          <cell r="N98">
            <v>0</v>
          </cell>
          <cell r="Q98">
            <v>0</v>
          </cell>
          <cell r="S98">
            <v>0</v>
          </cell>
          <cell r="V98">
            <v>0</v>
          </cell>
          <cell r="Y98">
            <v>0</v>
          </cell>
          <cell r="AM98">
            <v>0</v>
          </cell>
          <cell r="AP98">
            <v>0</v>
          </cell>
          <cell r="AY98">
            <v>0</v>
          </cell>
          <cell r="BF98">
            <v>0</v>
          </cell>
          <cell r="BO98">
            <v>0</v>
          </cell>
          <cell r="BY98">
            <v>0</v>
          </cell>
          <cell r="CA98">
            <v>0</v>
          </cell>
          <cell r="CX98">
            <v>0</v>
          </cell>
          <cell r="DB98">
            <v>0</v>
          </cell>
          <cell r="DM98">
            <v>0</v>
          </cell>
          <cell r="DS98">
            <v>0</v>
          </cell>
          <cell r="DX98">
            <v>0</v>
          </cell>
          <cell r="EC98">
            <v>0</v>
          </cell>
        </row>
        <row r="99">
          <cell r="D99">
            <v>0</v>
          </cell>
          <cell r="E99">
            <v>0</v>
          </cell>
          <cell r="K99">
            <v>0</v>
          </cell>
          <cell r="N99">
            <v>0</v>
          </cell>
          <cell r="Q99">
            <v>0</v>
          </cell>
          <cell r="S99">
            <v>0</v>
          </cell>
          <cell r="V99">
            <v>0</v>
          </cell>
          <cell r="Y99">
            <v>0</v>
          </cell>
          <cell r="AM99">
            <v>0</v>
          </cell>
          <cell r="AP99">
            <v>0</v>
          </cell>
          <cell r="AY99">
            <v>0</v>
          </cell>
          <cell r="BF99">
            <v>0</v>
          </cell>
          <cell r="BO99">
            <v>0</v>
          </cell>
          <cell r="BY99">
            <v>0</v>
          </cell>
          <cell r="CA99">
            <v>0</v>
          </cell>
          <cell r="CX99">
            <v>0</v>
          </cell>
          <cell r="DB99">
            <v>0</v>
          </cell>
          <cell r="DM99">
            <v>0</v>
          </cell>
          <cell r="DS99">
            <v>0</v>
          </cell>
          <cell r="DX99">
            <v>0</v>
          </cell>
          <cell r="EC99">
            <v>0</v>
          </cell>
        </row>
        <row r="100">
          <cell r="D100">
            <v>0</v>
          </cell>
          <cell r="E100">
            <v>0</v>
          </cell>
          <cell r="K100">
            <v>0</v>
          </cell>
          <cell r="N100">
            <v>0</v>
          </cell>
          <cell r="Q100">
            <v>0</v>
          </cell>
          <cell r="S100">
            <v>0</v>
          </cell>
          <cell r="V100">
            <v>0</v>
          </cell>
          <cell r="Y100">
            <v>0</v>
          </cell>
          <cell r="AM100">
            <v>0</v>
          </cell>
          <cell r="AP100">
            <v>0</v>
          </cell>
          <cell r="AY100">
            <v>0</v>
          </cell>
          <cell r="BF100">
            <v>0</v>
          </cell>
          <cell r="BO100">
            <v>0</v>
          </cell>
          <cell r="BY100">
            <v>0</v>
          </cell>
          <cell r="CA100">
            <v>0</v>
          </cell>
          <cell r="CX100">
            <v>0</v>
          </cell>
          <cell r="DB100">
            <v>0</v>
          </cell>
          <cell r="DM100">
            <v>0</v>
          </cell>
          <cell r="DS100">
            <v>0</v>
          </cell>
          <cell r="DX100">
            <v>0</v>
          </cell>
          <cell r="EC100">
            <v>0</v>
          </cell>
        </row>
        <row r="101">
          <cell r="D101">
            <v>0</v>
          </cell>
          <cell r="E101">
            <v>0</v>
          </cell>
          <cell r="K101">
            <v>0</v>
          </cell>
          <cell r="N101">
            <v>0</v>
          </cell>
          <cell r="Q101">
            <v>0</v>
          </cell>
          <cell r="S101">
            <v>0</v>
          </cell>
          <cell r="V101">
            <v>0</v>
          </cell>
          <cell r="Y101">
            <v>0</v>
          </cell>
          <cell r="AM101">
            <v>0</v>
          </cell>
          <cell r="AP101">
            <v>0</v>
          </cell>
          <cell r="AY101">
            <v>0</v>
          </cell>
          <cell r="BF101">
            <v>0</v>
          </cell>
          <cell r="BO101">
            <v>0</v>
          </cell>
          <cell r="BY101">
            <v>0</v>
          </cell>
          <cell r="CA101">
            <v>0</v>
          </cell>
          <cell r="CX101">
            <v>0</v>
          </cell>
          <cell r="DB101">
            <v>0</v>
          </cell>
          <cell r="DM101">
            <v>0</v>
          </cell>
          <cell r="DS101">
            <v>0</v>
          </cell>
          <cell r="DX101">
            <v>0</v>
          </cell>
          <cell r="EC101">
            <v>0</v>
          </cell>
        </row>
        <row r="102">
          <cell r="D102">
            <v>0</v>
          </cell>
          <cell r="E102">
            <v>0</v>
          </cell>
          <cell r="K102">
            <v>0</v>
          </cell>
          <cell r="N102">
            <v>0</v>
          </cell>
          <cell r="Q102">
            <v>0</v>
          </cell>
          <cell r="S102">
            <v>0</v>
          </cell>
          <cell r="V102">
            <v>0</v>
          </cell>
          <cell r="Y102">
            <v>0</v>
          </cell>
          <cell r="AM102">
            <v>0</v>
          </cell>
          <cell r="AP102">
            <v>0</v>
          </cell>
          <cell r="AY102">
            <v>0</v>
          </cell>
          <cell r="BF102">
            <v>0</v>
          </cell>
          <cell r="BO102">
            <v>0</v>
          </cell>
          <cell r="BY102">
            <v>0</v>
          </cell>
          <cell r="CA102">
            <v>0</v>
          </cell>
          <cell r="CX102">
            <v>0</v>
          </cell>
          <cell r="DB102">
            <v>0</v>
          </cell>
          <cell r="DM102">
            <v>0</v>
          </cell>
          <cell r="DS102">
            <v>0</v>
          </cell>
          <cell r="DX102">
            <v>0</v>
          </cell>
          <cell r="EC102">
            <v>0</v>
          </cell>
        </row>
        <row r="105">
          <cell r="D105">
            <v>0</v>
          </cell>
          <cell r="E105">
            <v>0</v>
          </cell>
          <cell r="K105">
            <v>0</v>
          </cell>
          <cell r="N105">
            <v>0</v>
          </cell>
          <cell r="Q105">
            <v>0</v>
          </cell>
          <cell r="S105">
            <v>0</v>
          </cell>
          <cell r="V105">
            <v>0</v>
          </cell>
          <cell r="Y105">
            <v>0</v>
          </cell>
          <cell r="AM105">
            <v>0</v>
          </cell>
          <cell r="AP105">
            <v>0</v>
          </cell>
          <cell r="AY105">
            <v>0</v>
          </cell>
          <cell r="BF105">
            <v>0</v>
          </cell>
          <cell r="BO105">
            <v>0</v>
          </cell>
          <cell r="BY105">
            <v>0</v>
          </cell>
          <cell r="CA105">
            <v>0</v>
          </cell>
          <cell r="CX105">
            <v>0</v>
          </cell>
          <cell r="DB105">
            <v>0</v>
          </cell>
          <cell r="DM105">
            <v>0</v>
          </cell>
          <cell r="DS105">
            <v>0</v>
          </cell>
          <cell r="DX105">
            <v>0</v>
          </cell>
          <cell r="EC105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 refreshError="1"/>
      <sheetData sheetId="1">
        <row r="13">
          <cell r="D13">
            <v>-23</v>
          </cell>
          <cell r="K13">
            <v>-23</v>
          </cell>
          <cell r="P13">
            <v>0</v>
          </cell>
          <cell r="R13">
            <v>0</v>
          </cell>
          <cell r="T13">
            <v>0</v>
          </cell>
          <cell r="X13">
            <v>0</v>
          </cell>
          <cell r="AC13">
            <v>0</v>
          </cell>
          <cell r="AE13">
            <v>0</v>
          </cell>
          <cell r="AI13">
            <v>0</v>
          </cell>
          <cell r="AN13">
            <v>0</v>
          </cell>
          <cell r="AQ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C13">
            <v>0</v>
          </cell>
          <cell r="BF13">
            <v>0</v>
          </cell>
          <cell r="BI13">
            <v>0</v>
          </cell>
          <cell r="BM13">
            <v>0</v>
          </cell>
          <cell r="BR13">
            <v>0</v>
          </cell>
          <cell r="BT13">
            <v>0</v>
          </cell>
          <cell r="BW13">
            <v>0</v>
          </cell>
          <cell r="CC13">
            <v>-22</v>
          </cell>
          <cell r="CD13">
            <v>22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Y13">
            <v>0</v>
          </cell>
          <cell r="EF13">
            <v>0</v>
          </cell>
          <cell r="EN13">
            <v>0</v>
          </cell>
          <cell r="EQ13">
            <v>0</v>
          </cell>
          <cell r="ES13">
            <v>0</v>
          </cell>
          <cell r="EU13">
            <v>0</v>
          </cell>
          <cell r="EY13">
            <v>0</v>
          </cell>
          <cell r="FA13">
            <v>0</v>
          </cell>
          <cell r="FE13">
            <v>0</v>
          </cell>
          <cell r="FJ13">
            <v>0</v>
          </cell>
          <cell r="FQ13">
            <v>0</v>
          </cell>
          <cell r="FX13">
            <v>0</v>
          </cell>
          <cell r="GI13">
            <v>0</v>
          </cell>
          <cell r="GM13">
            <v>0</v>
          </cell>
          <cell r="GR13">
            <v>0</v>
          </cell>
          <cell r="HW13">
            <v>0</v>
          </cell>
        </row>
        <row r="14">
          <cell r="D14">
            <v>0</v>
          </cell>
          <cell r="K14">
            <v>0</v>
          </cell>
          <cell r="P14">
            <v>0</v>
          </cell>
          <cell r="R14">
            <v>0</v>
          </cell>
          <cell r="T14">
            <v>0</v>
          </cell>
          <cell r="X14">
            <v>0</v>
          </cell>
          <cell r="AC14">
            <v>0</v>
          </cell>
          <cell r="AE14">
            <v>0</v>
          </cell>
          <cell r="AI14">
            <v>0</v>
          </cell>
          <cell r="AN14">
            <v>0</v>
          </cell>
          <cell r="AQ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>
            <v>0</v>
          </cell>
          <cell r="BF14">
            <v>0</v>
          </cell>
          <cell r="BI14">
            <v>0</v>
          </cell>
          <cell r="BM14">
            <v>0</v>
          </cell>
          <cell r="BR14">
            <v>0</v>
          </cell>
          <cell r="BT14">
            <v>0</v>
          </cell>
          <cell r="BW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Y14">
            <v>0</v>
          </cell>
          <cell r="EF14">
            <v>0</v>
          </cell>
          <cell r="EN14">
            <v>0</v>
          </cell>
          <cell r="EQ14">
            <v>0</v>
          </cell>
          <cell r="ES14">
            <v>0</v>
          </cell>
          <cell r="EU14">
            <v>0</v>
          </cell>
          <cell r="EY14">
            <v>0</v>
          </cell>
          <cell r="FA14">
            <v>0</v>
          </cell>
          <cell r="FE14">
            <v>0</v>
          </cell>
          <cell r="FJ14">
            <v>0</v>
          </cell>
          <cell r="FQ14">
            <v>0</v>
          </cell>
          <cell r="FX14">
            <v>0</v>
          </cell>
          <cell r="GI14">
            <v>0</v>
          </cell>
          <cell r="GM14">
            <v>0</v>
          </cell>
          <cell r="GR14">
            <v>0</v>
          </cell>
          <cell r="HW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E15">
            <v>0</v>
          </cell>
          <cell r="AI15">
            <v>0</v>
          </cell>
          <cell r="AN15">
            <v>0</v>
          </cell>
          <cell r="AQ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>
            <v>0</v>
          </cell>
          <cell r="BF15">
            <v>0</v>
          </cell>
          <cell r="BI15">
            <v>0</v>
          </cell>
          <cell r="BM15">
            <v>0</v>
          </cell>
          <cell r="BR15">
            <v>0</v>
          </cell>
          <cell r="BT15">
            <v>0</v>
          </cell>
          <cell r="BW15">
            <v>-40</v>
          </cell>
          <cell r="CC15">
            <v>-40</v>
          </cell>
          <cell r="CD15">
            <v>3</v>
          </cell>
          <cell r="CE15">
            <v>0</v>
          </cell>
          <cell r="CF15">
            <v>1</v>
          </cell>
          <cell r="CG15">
            <v>0</v>
          </cell>
          <cell r="CH15">
            <v>0</v>
          </cell>
          <cell r="CI15">
            <v>0</v>
          </cell>
          <cell r="CJ15">
            <v>-1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-11</v>
          </cell>
          <cell r="CP15">
            <v>-11</v>
          </cell>
          <cell r="CQ15">
            <v>0</v>
          </cell>
          <cell r="CR15">
            <v>0</v>
          </cell>
          <cell r="CS15">
            <v>7</v>
          </cell>
          <cell r="CT15">
            <v>0</v>
          </cell>
          <cell r="CU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5</v>
          </cell>
          <cell r="DP15">
            <v>0</v>
          </cell>
          <cell r="DQ15">
            <v>0</v>
          </cell>
          <cell r="DR15">
            <v>0</v>
          </cell>
          <cell r="DS15">
            <v>8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Y15">
            <v>0</v>
          </cell>
          <cell r="EF15">
            <v>0</v>
          </cell>
          <cell r="EN15">
            <v>0</v>
          </cell>
          <cell r="EQ15">
            <v>0</v>
          </cell>
          <cell r="ES15">
            <v>0</v>
          </cell>
          <cell r="EU15">
            <v>0</v>
          </cell>
          <cell r="EY15">
            <v>0</v>
          </cell>
          <cell r="FA15">
            <v>0</v>
          </cell>
          <cell r="FE15">
            <v>0</v>
          </cell>
          <cell r="FJ15">
            <v>0</v>
          </cell>
          <cell r="FQ15">
            <v>126</v>
          </cell>
          <cell r="FX15">
            <v>0</v>
          </cell>
          <cell r="GI15">
            <v>0</v>
          </cell>
          <cell r="GM15">
            <v>0</v>
          </cell>
          <cell r="GR15">
            <v>0</v>
          </cell>
          <cell r="HW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E16">
            <v>0</v>
          </cell>
          <cell r="AI16">
            <v>0</v>
          </cell>
          <cell r="AN16">
            <v>0</v>
          </cell>
          <cell r="AQ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>
            <v>0</v>
          </cell>
          <cell r="BF16">
            <v>0</v>
          </cell>
          <cell r="BI16">
            <v>0</v>
          </cell>
          <cell r="BM16">
            <v>0</v>
          </cell>
          <cell r="BR16">
            <v>0</v>
          </cell>
          <cell r="BT16">
            <v>0</v>
          </cell>
          <cell r="BW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Y16">
            <v>0</v>
          </cell>
          <cell r="EF16">
            <v>0</v>
          </cell>
          <cell r="EN16">
            <v>0</v>
          </cell>
          <cell r="EQ16">
            <v>0</v>
          </cell>
          <cell r="ES16">
            <v>0</v>
          </cell>
          <cell r="EU16">
            <v>0</v>
          </cell>
          <cell r="EY16">
            <v>0</v>
          </cell>
          <cell r="FA16">
            <v>0</v>
          </cell>
          <cell r="FE16">
            <v>0</v>
          </cell>
          <cell r="FJ16">
            <v>0</v>
          </cell>
          <cell r="FQ16">
            <v>0</v>
          </cell>
          <cell r="FX16">
            <v>0</v>
          </cell>
          <cell r="GI16">
            <v>0</v>
          </cell>
          <cell r="GM16">
            <v>0</v>
          </cell>
          <cell r="GR16">
            <v>0</v>
          </cell>
          <cell r="HW16">
            <v>0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E17">
            <v>0</v>
          </cell>
          <cell r="AI17">
            <v>0</v>
          </cell>
          <cell r="AN17">
            <v>0</v>
          </cell>
          <cell r="AQ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>
            <v>0</v>
          </cell>
          <cell r="BF17">
            <v>0</v>
          </cell>
          <cell r="BI17">
            <v>0</v>
          </cell>
          <cell r="BM17">
            <v>0</v>
          </cell>
          <cell r="BR17">
            <v>0</v>
          </cell>
          <cell r="BT17">
            <v>0</v>
          </cell>
          <cell r="BW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Y17">
            <v>0</v>
          </cell>
          <cell r="EF17">
            <v>0</v>
          </cell>
          <cell r="EN17">
            <v>0</v>
          </cell>
          <cell r="EQ17">
            <v>0</v>
          </cell>
          <cell r="ES17">
            <v>0</v>
          </cell>
          <cell r="EU17">
            <v>0</v>
          </cell>
          <cell r="EY17">
            <v>0</v>
          </cell>
          <cell r="FA17">
            <v>0</v>
          </cell>
          <cell r="FE17">
            <v>0</v>
          </cell>
          <cell r="FJ17">
            <v>0</v>
          </cell>
          <cell r="FQ17">
            <v>0</v>
          </cell>
          <cell r="FX17">
            <v>0</v>
          </cell>
          <cell r="GI17">
            <v>0</v>
          </cell>
          <cell r="GM17">
            <v>0</v>
          </cell>
          <cell r="GR17">
            <v>0</v>
          </cell>
          <cell r="HW17">
            <v>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0</v>
          </cell>
          <cell r="T19">
            <v>0</v>
          </cell>
          <cell r="X19">
            <v>0</v>
          </cell>
          <cell r="AC19">
            <v>0</v>
          </cell>
          <cell r="AE19">
            <v>0</v>
          </cell>
          <cell r="AI19">
            <v>0</v>
          </cell>
          <cell r="AN19">
            <v>0</v>
          </cell>
          <cell r="AQ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>
            <v>0</v>
          </cell>
          <cell r="BF19">
            <v>0</v>
          </cell>
          <cell r="BI19">
            <v>0</v>
          </cell>
          <cell r="BM19">
            <v>0</v>
          </cell>
          <cell r="BR19">
            <v>0</v>
          </cell>
          <cell r="BT19">
            <v>0</v>
          </cell>
          <cell r="BW19">
            <v>0</v>
          </cell>
          <cell r="CC19">
            <v>-56</v>
          </cell>
          <cell r="CD19">
            <v>51</v>
          </cell>
          <cell r="CE19">
            <v>0</v>
          </cell>
          <cell r="CF19">
            <v>0</v>
          </cell>
          <cell r="CG19">
            <v>5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Y19">
            <v>0</v>
          </cell>
          <cell r="EF19">
            <v>0</v>
          </cell>
          <cell r="EN19">
            <v>0</v>
          </cell>
          <cell r="EQ19">
            <v>0</v>
          </cell>
          <cell r="ES19">
            <v>0</v>
          </cell>
          <cell r="EU19">
            <v>0</v>
          </cell>
          <cell r="EY19">
            <v>0</v>
          </cell>
          <cell r="FA19">
            <v>0</v>
          </cell>
          <cell r="FE19">
            <v>0</v>
          </cell>
          <cell r="FJ19">
            <v>0</v>
          </cell>
          <cell r="FQ19">
            <v>0</v>
          </cell>
          <cell r="FX19">
            <v>0</v>
          </cell>
          <cell r="GI19">
            <v>0</v>
          </cell>
          <cell r="GM19">
            <v>0</v>
          </cell>
          <cell r="GR19">
            <v>0</v>
          </cell>
          <cell r="HW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E20">
            <v>0</v>
          </cell>
          <cell r="AI20">
            <v>0</v>
          </cell>
          <cell r="AN20">
            <v>0</v>
          </cell>
          <cell r="AQ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>
            <v>0</v>
          </cell>
          <cell r="BF20">
            <v>0</v>
          </cell>
          <cell r="BI20">
            <v>0</v>
          </cell>
          <cell r="BM20">
            <v>0</v>
          </cell>
          <cell r="BR20">
            <v>0</v>
          </cell>
          <cell r="BT20">
            <v>0</v>
          </cell>
          <cell r="BW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Y20">
            <v>0</v>
          </cell>
          <cell r="EF20">
            <v>0</v>
          </cell>
          <cell r="EN20">
            <v>0</v>
          </cell>
          <cell r="EQ20">
            <v>0</v>
          </cell>
          <cell r="ES20">
            <v>0</v>
          </cell>
          <cell r="EU20">
            <v>0</v>
          </cell>
          <cell r="EY20">
            <v>0</v>
          </cell>
          <cell r="FA20">
            <v>0</v>
          </cell>
          <cell r="FE20">
            <v>0</v>
          </cell>
          <cell r="FJ20">
            <v>0</v>
          </cell>
          <cell r="FQ20">
            <v>0</v>
          </cell>
          <cell r="FX20">
            <v>0</v>
          </cell>
          <cell r="GI20">
            <v>0</v>
          </cell>
          <cell r="GM20">
            <v>0</v>
          </cell>
          <cell r="GR20">
            <v>0</v>
          </cell>
          <cell r="HW20">
            <v>0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E21">
            <v>0</v>
          </cell>
          <cell r="AI21">
            <v>0</v>
          </cell>
          <cell r="AN21">
            <v>0</v>
          </cell>
          <cell r="AQ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>
            <v>0</v>
          </cell>
          <cell r="BF21">
            <v>0</v>
          </cell>
          <cell r="BI21">
            <v>0</v>
          </cell>
          <cell r="BM21">
            <v>0</v>
          </cell>
          <cell r="BR21">
            <v>0</v>
          </cell>
          <cell r="BT21">
            <v>0</v>
          </cell>
          <cell r="BW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Y21">
            <v>0</v>
          </cell>
          <cell r="EF21">
            <v>0</v>
          </cell>
          <cell r="EN21">
            <v>0</v>
          </cell>
          <cell r="EQ21">
            <v>0</v>
          </cell>
          <cell r="ES21">
            <v>0</v>
          </cell>
          <cell r="EU21">
            <v>0</v>
          </cell>
          <cell r="EY21">
            <v>0</v>
          </cell>
          <cell r="FA21">
            <v>0</v>
          </cell>
          <cell r="FE21">
            <v>0</v>
          </cell>
          <cell r="FJ21">
            <v>0</v>
          </cell>
          <cell r="FQ21">
            <v>0</v>
          </cell>
          <cell r="FX21">
            <v>0</v>
          </cell>
          <cell r="GI21">
            <v>0</v>
          </cell>
          <cell r="GM21">
            <v>0</v>
          </cell>
          <cell r="GR21">
            <v>0</v>
          </cell>
          <cell r="HW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E22">
            <v>0</v>
          </cell>
          <cell r="AI22">
            <v>0</v>
          </cell>
          <cell r="AN22">
            <v>0</v>
          </cell>
          <cell r="AQ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  <cell r="BF22">
            <v>0</v>
          </cell>
          <cell r="BI22">
            <v>0</v>
          </cell>
          <cell r="BM22">
            <v>0</v>
          </cell>
          <cell r="BR22">
            <v>0</v>
          </cell>
          <cell r="BT22">
            <v>0</v>
          </cell>
          <cell r="BW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Y22">
            <v>0</v>
          </cell>
          <cell r="EF22">
            <v>0</v>
          </cell>
          <cell r="EN22">
            <v>0</v>
          </cell>
          <cell r="EQ22">
            <v>0</v>
          </cell>
          <cell r="ES22">
            <v>0</v>
          </cell>
          <cell r="EU22">
            <v>0</v>
          </cell>
          <cell r="EY22">
            <v>0</v>
          </cell>
          <cell r="FA22">
            <v>0</v>
          </cell>
          <cell r="FE22">
            <v>0</v>
          </cell>
          <cell r="FJ22">
            <v>0</v>
          </cell>
          <cell r="FQ22">
            <v>0</v>
          </cell>
          <cell r="FX22">
            <v>0</v>
          </cell>
          <cell r="GI22">
            <v>0</v>
          </cell>
          <cell r="GM22">
            <v>0</v>
          </cell>
          <cell r="GR22">
            <v>0</v>
          </cell>
          <cell r="HW22">
            <v>0</v>
          </cell>
        </row>
        <row r="23">
          <cell r="D23">
            <v>0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E23">
            <v>0</v>
          </cell>
          <cell r="AI23">
            <v>0</v>
          </cell>
          <cell r="AN23">
            <v>0</v>
          </cell>
          <cell r="AQ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  <cell r="BF23">
            <v>0</v>
          </cell>
          <cell r="BI23">
            <v>0</v>
          </cell>
          <cell r="BM23">
            <v>0</v>
          </cell>
          <cell r="BR23">
            <v>0</v>
          </cell>
          <cell r="BT23">
            <v>0</v>
          </cell>
          <cell r="BW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Y23">
            <v>0</v>
          </cell>
          <cell r="EF23">
            <v>0</v>
          </cell>
          <cell r="EN23">
            <v>0</v>
          </cell>
          <cell r="EQ23">
            <v>0</v>
          </cell>
          <cell r="ES23">
            <v>0</v>
          </cell>
          <cell r="EU23">
            <v>0</v>
          </cell>
          <cell r="EY23">
            <v>0</v>
          </cell>
          <cell r="FA23">
            <v>0</v>
          </cell>
          <cell r="FE23">
            <v>0</v>
          </cell>
          <cell r="FJ23">
            <v>0</v>
          </cell>
          <cell r="FQ23">
            <v>0</v>
          </cell>
          <cell r="FX23">
            <v>0</v>
          </cell>
          <cell r="GI23">
            <v>0</v>
          </cell>
          <cell r="GM23">
            <v>0</v>
          </cell>
          <cell r="GR23">
            <v>0</v>
          </cell>
          <cell r="HW23">
            <v>0</v>
          </cell>
        </row>
        <row r="24">
          <cell r="D24">
            <v>0</v>
          </cell>
          <cell r="K24">
            <v>0</v>
          </cell>
          <cell r="P24">
            <v>0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E24">
            <v>0</v>
          </cell>
          <cell r="AI24">
            <v>0</v>
          </cell>
          <cell r="AN24">
            <v>0</v>
          </cell>
          <cell r="AQ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>
            <v>0</v>
          </cell>
          <cell r="BF24">
            <v>0</v>
          </cell>
          <cell r="BI24">
            <v>0</v>
          </cell>
          <cell r="BM24">
            <v>0</v>
          </cell>
          <cell r="BR24">
            <v>0</v>
          </cell>
          <cell r="BT24">
            <v>0</v>
          </cell>
          <cell r="BW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Y24">
            <v>0</v>
          </cell>
          <cell r="EF24">
            <v>0</v>
          </cell>
          <cell r="EN24">
            <v>0</v>
          </cell>
          <cell r="EQ24">
            <v>0</v>
          </cell>
          <cell r="ES24">
            <v>0</v>
          </cell>
          <cell r="EU24">
            <v>0</v>
          </cell>
          <cell r="EY24">
            <v>0</v>
          </cell>
          <cell r="FA24">
            <v>0</v>
          </cell>
          <cell r="FE24">
            <v>0</v>
          </cell>
          <cell r="FJ24">
            <v>0</v>
          </cell>
          <cell r="FQ24">
            <v>0</v>
          </cell>
          <cell r="FX24">
            <v>0</v>
          </cell>
          <cell r="GI24">
            <v>0</v>
          </cell>
          <cell r="GM24">
            <v>0</v>
          </cell>
          <cell r="GR24">
            <v>0</v>
          </cell>
          <cell r="HW24">
            <v>0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E26">
            <v>0</v>
          </cell>
          <cell r="AI26">
            <v>0</v>
          </cell>
          <cell r="AN26">
            <v>0</v>
          </cell>
          <cell r="AQ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>
            <v>0</v>
          </cell>
          <cell r="BF26">
            <v>0</v>
          </cell>
          <cell r="BI26">
            <v>0</v>
          </cell>
          <cell r="BM26">
            <v>0</v>
          </cell>
          <cell r="BR26">
            <v>0</v>
          </cell>
          <cell r="BT26">
            <v>0</v>
          </cell>
          <cell r="BW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Y26">
            <v>0</v>
          </cell>
          <cell r="EF26">
            <v>0</v>
          </cell>
          <cell r="EN26">
            <v>0</v>
          </cell>
          <cell r="EQ26">
            <v>0</v>
          </cell>
          <cell r="ES26">
            <v>0</v>
          </cell>
          <cell r="EU26">
            <v>0</v>
          </cell>
          <cell r="EY26">
            <v>0</v>
          </cell>
          <cell r="FA26">
            <v>0</v>
          </cell>
          <cell r="FE26">
            <v>0</v>
          </cell>
          <cell r="FJ26">
            <v>0</v>
          </cell>
          <cell r="FQ26">
            <v>0</v>
          </cell>
          <cell r="FX26">
            <v>0</v>
          </cell>
          <cell r="GI26">
            <v>0</v>
          </cell>
          <cell r="GM26">
            <v>0</v>
          </cell>
          <cell r="GR26">
            <v>0</v>
          </cell>
          <cell r="HW26">
            <v>0</v>
          </cell>
        </row>
        <row r="27">
          <cell r="D27">
            <v>0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E27">
            <v>0</v>
          </cell>
          <cell r="AI27">
            <v>0</v>
          </cell>
          <cell r="AN27">
            <v>0</v>
          </cell>
          <cell r="AQ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>
            <v>0</v>
          </cell>
          <cell r="BF27">
            <v>0</v>
          </cell>
          <cell r="BI27">
            <v>0</v>
          </cell>
          <cell r="BM27">
            <v>0</v>
          </cell>
          <cell r="BR27">
            <v>0</v>
          </cell>
          <cell r="BT27">
            <v>0</v>
          </cell>
          <cell r="BW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Y27">
            <v>0</v>
          </cell>
          <cell r="EF27">
            <v>0</v>
          </cell>
          <cell r="EN27">
            <v>0</v>
          </cell>
          <cell r="EQ27">
            <v>0</v>
          </cell>
          <cell r="ES27">
            <v>0</v>
          </cell>
          <cell r="EU27">
            <v>0</v>
          </cell>
          <cell r="EY27">
            <v>0</v>
          </cell>
          <cell r="FA27">
            <v>0</v>
          </cell>
          <cell r="FE27">
            <v>0</v>
          </cell>
          <cell r="FJ27">
            <v>0</v>
          </cell>
          <cell r="FQ27">
            <v>0</v>
          </cell>
          <cell r="FX27">
            <v>0</v>
          </cell>
          <cell r="GI27">
            <v>0</v>
          </cell>
          <cell r="GM27">
            <v>0</v>
          </cell>
          <cell r="GR27">
            <v>0</v>
          </cell>
          <cell r="HW27">
            <v>0</v>
          </cell>
        </row>
        <row r="28">
          <cell r="D28">
            <v>0</v>
          </cell>
          <cell r="K28">
            <v>0</v>
          </cell>
          <cell r="P28">
            <v>0</v>
          </cell>
          <cell r="R28">
            <v>0</v>
          </cell>
          <cell r="T28">
            <v>0</v>
          </cell>
          <cell r="X28">
            <v>0</v>
          </cell>
          <cell r="AC28">
            <v>0</v>
          </cell>
          <cell r="AE28">
            <v>0</v>
          </cell>
          <cell r="AI28">
            <v>0</v>
          </cell>
          <cell r="AN28">
            <v>0</v>
          </cell>
          <cell r="AQ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>
            <v>0</v>
          </cell>
          <cell r="BF28">
            <v>0</v>
          </cell>
          <cell r="BI28">
            <v>0</v>
          </cell>
          <cell r="BM28">
            <v>0</v>
          </cell>
          <cell r="BR28">
            <v>0</v>
          </cell>
          <cell r="BT28">
            <v>0</v>
          </cell>
          <cell r="BW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Y28">
            <v>0</v>
          </cell>
          <cell r="EF28">
            <v>0</v>
          </cell>
          <cell r="EN28">
            <v>0</v>
          </cell>
          <cell r="EQ28">
            <v>0</v>
          </cell>
          <cell r="ES28">
            <v>0</v>
          </cell>
          <cell r="EU28">
            <v>0</v>
          </cell>
          <cell r="EY28">
            <v>0</v>
          </cell>
          <cell r="FA28">
            <v>0</v>
          </cell>
          <cell r="FE28">
            <v>0</v>
          </cell>
          <cell r="FJ28">
            <v>0</v>
          </cell>
          <cell r="FQ28">
            <v>0</v>
          </cell>
          <cell r="FX28">
            <v>0</v>
          </cell>
          <cell r="GI28">
            <v>0</v>
          </cell>
          <cell r="GM28">
            <v>0</v>
          </cell>
          <cell r="GR28">
            <v>0</v>
          </cell>
          <cell r="HW28">
            <v>0</v>
          </cell>
        </row>
        <row r="30">
          <cell r="D30">
            <v>0</v>
          </cell>
          <cell r="K30">
            <v>0</v>
          </cell>
          <cell r="P30">
            <v>0</v>
          </cell>
          <cell r="R30">
            <v>0</v>
          </cell>
          <cell r="T30">
            <v>0</v>
          </cell>
          <cell r="X30">
            <v>0</v>
          </cell>
          <cell r="AC30">
            <v>0</v>
          </cell>
          <cell r="AE30">
            <v>0</v>
          </cell>
          <cell r="AI30">
            <v>0</v>
          </cell>
          <cell r="AN30">
            <v>0</v>
          </cell>
          <cell r="AQ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>
            <v>0</v>
          </cell>
          <cell r="BF30">
            <v>0</v>
          </cell>
          <cell r="BI30">
            <v>0</v>
          </cell>
          <cell r="BM30">
            <v>0</v>
          </cell>
          <cell r="BR30">
            <v>0</v>
          </cell>
          <cell r="BT30">
            <v>0</v>
          </cell>
          <cell r="BW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Y30">
            <v>0</v>
          </cell>
          <cell r="EF30">
            <v>0</v>
          </cell>
          <cell r="EN30">
            <v>0</v>
          </cell>
          <cell r="EQ30">
            <v>0</v>
          </cell>
          <cell r="ES30">
            <v>0</v>
          </cell>
          <cell r="EU30">
            <v>0</v>
          </cell>
          <cell r="EY30">
            <v>0</v>
          </cell>
          <cell r="FA30">
            <v>0</v>
          </cell>
          <cell r="FE30">
            <v>0</v>
          </cell>
          <cell r="FJ30">
            <v>0</v>
          </cell>
          <cell r="FQ30">
            <v>0</v>
          </cell>
          <cell r="FX30">
            <v>0</v>
          </cell>
          <cell r="GI30">
            <v>0</v>
          </cell>
          <cell r="GM30">
            <v>0</v>
          </cell>
          <cell r="GR30">
            <v>0</v>
          </cell>
          <cell r="HW30">
            <v>0</v>
          </cell>
        </row>
        <row r="31">
          <cell r="D31">
            <v>0</v>
          </cell>
          <cell r="K31">
            <v>0</v>
          </cell>
          <cell r="P31">
            <v>0</v>
          </cell>
          <cell r="R31">
            <v>0</v>
          </cell>
          <cell r="T31">
            <v>0</v>
          </cell>
          <cell r="X31">
            <v>0</v>
          </cell>
          <cell r="AC31">
            <v>0</v>
          </cell>
          <cell r="AE31">
            <v>0</v>
          </cell>
          <cell r="AI31">
            <v>0</v>
          </cell>
          <cell r="AN31">
            <v>0</v>
          </cell>
          <cell r="AQ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>
            <v>0</v>
          </cell>
          <cell r="BF31">
            <v>0</v>
          </cell>
          <cell r="BI31">
            <v>0</v>
          </cell>
          <cell r="BM31">
            <v>0</v>
          </cell>
          <cell r="BR31">
            <v>0</v>
          </cell>
          <cell r="BT31">
            <v>0</v>
          </cell>
          <cell r="BW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Y31">
            <v>0</v>
          </cell>
          <cell r="EF31">
            <v>0</v>
          </cell>
          <cell r="EN31">
            <v>0</v>
          </cell>
          <cell r="EQ31">
            <v>0</v>
          </cell>
          <cell r="ES31">
            <v>0</v>
          </cell>
          <cell r="EU31">
            <v>0</v>
          </cell>
          <cell r="EY31">
            <v>0</v>
          </cell>
          <cell r="FA31">
            <v>0</v>
          </cell>
          <cell r="FE31">
            <v>0</v>
          </cell>
          <cell r="FJ31">
            <v>0</v>
          </cell>
          <cell r="FQ31">
            <v>0</v>
          </cell>
          <cell r="FX31">
            <v>0</v>
          </cell>
          <cell r="GI31">
            <v>0</v>
          </cell>
          <cell r="GM31">
            <v>0</v>
          </cell>
          <cell r="GR31">
            <v>0</v>
          </cell>
          <cell r="HW31">
            <v>0</v>
          </cell>
        </row>
        <row r="32">
          <cell r="D32">
            <v>0</v>
          </cell>
          <cell r="K32">
            <v>0</v>
          </cell>
          <cell r="P32">
            <v>0</v>
          </cell>
          <cell r="R32">
            <v>0</v>
          </cell>
          <cell r="T32">
            <v>0</v>
          </cell>
          <cell r="X32">
            <v>0</v>
          </cell>
          <cell r="AC32">
            <v>0</v>
          </cell>
          <cell r="AE32">
            <v>0</v>
          </cell>
          <cell r="AI32">
            <v>0</v>
          </cell>
          <cell r="AN32">
            <v>0</v>
          </cell>
          <cell r="AQ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  <cell r="BF32">
            <v>0</v>
          </cell>
          <cell r="BI32">
            <v>0</v>
          </cell>
          <cell r="BM32">
            <v>0</v>
          </cell>
          <cell r="BR32">
            <v>0</v>
          </cell>
          <cell r="BT32">
            <v>0</v>
          </cell>
          <cell r="BW32">
            <v>-20</v>
          </cell>
          <cell r="CC32">
            <v>4</v>
          </cell>
          <cell r="CD32">
            <v>2</v>
          </cell>
          <cell r="CE32">
            <v>-6</v>
          </cell>
          <cell r="CF32">
            <v>-20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Y32">
            <v>0</v>
          </cell>
          <cell r="EF32">
            <v>0</v>
          </cell>
          <cell r="EN32">
            <v>0</v>
          </cell>
          <cell r="EQ32">
            <v>0</v>
          </cell>
          <cell r="ES32">
            <v>0</v>
          </cell>
          <cell r="EU32">
            <v>0</v>
          </cell>
          <cell r="EY32">
            <v>0</v>
          </cell>
          <cell r="FA32">
            <v>0</v>
          </cell>
          <cell r="FE32">
            <v>0</v>
          </cell>
          <cell r="FJ32">
            <v>0</v>
          </cell>
          <cell r="FQ32">
            <v>0</v>
          </cell>
          <cell r="FX32">
            <v>0</v>
          </cell>
          <cell r="GI32">
            <v>0</v>
          </cell>
          <cell r="GM32">
            <v>0</v>
          </cell>
          <cell r="GR32">
            <v>0</v>
          </cell>
          <cell r="HW32">
            <v>0</v>
          </cell>
        </row>
        <row r="33">
          <cell r="D33">
            <v>0</v>
          </cell>
          <cell r="K33">
            <v>0</v>
          </cell>
          <cell r="P33">
            <v>0</v>
          </cell>
          <cell r="R33">
            <v>0</v>
          </cell>
          <cell r="T33">
            <v>0</v>
          </cell>
          <cell r="X33">
            <v>0</v>
          </cell>
          <cell r="AC33">
            <v>0</v>
          </cell>
          <cell r="AE33">
            <v>0</v>
          </cell>
          <cell r="AI33">
            <v>0</v>
          </cell>
          <cell r="AN33">
            <v>0</v>
          </cell>
          <cell r="AQ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>
            <v>0</v>
          </cell>
          <cell r="BF33">
            <v>0</v>
          </cell>
          <cell r="BI33">
            <v>0</v>
          </cell>
          <cell r="BM33">
            <v>0</v>
          </cell>
          <cell r="BR33">
            <v>0</v>
          </cell>
          <cell r="BT33">
            <v>0</v>
          </cell>
          <cell r="BW33">
            <v>0</v>
          </cell>
          <cell r="CC33">
            <v>0</v>
          </cell>
          <cell r="CD33">
            <v>2</v>
          </cell>
          <cell r="CE33">
            <v>-4</v>
          </cell>
          <cell r="CF33">
            <v>0</v>
          </cell>
          <cell r="CG33">
            <v>0</v>
          </cell>
          <cell r="CH33">
            <v>2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Y33">
            <v>0</v>
          </cell>
          <cell r="EF33">
            <v>0</v>
          </cell>
          <cell r="EN33">
            <v>0</v>
          </cell>
          <cell r="EQ33">
            <v>0</v>
          </cell>
          <cell r="ES33">
            <v>0</v>
          </cell>
          <cell r="EU33">
            <v>0</v>
          </cell>
          <cell r="EY33">
            <v>0</v>
          </cell>
          <cell r="FA33">
            <v>0</v>
          </cell>
          <cell r="FE33">
            <v>0</v>
          </cell>
          <cell r="FJ33">
            <v>0</v>
          </cell>
          <cell r="FQ33">
            <v>0</v>
          </cell>
          <cell r="FX33">
            <v>0</v>
          </cell>
          <cell r="GI33">
            <v>0</v>
          </cell>
          <cell r="GM33">
            <v>0</v>
          </cell>
          <cell r="GR33">
            <v>0</v>
          </cell>
          <cell r="HW33">
            <v>0</v>
          </cell>
        </row>
        <row r="34">
          <cell r="D34">
            <v>0</v>
          </cell>
          <cell r="K34">
            <v>0</v>
          </cell>
          <cell r="P34">
            <v>0</v>
          </cell>
          <cell r="R34">
            <v>0</v>
          </cell>
          <cell r="T34">
            <v>0</v>
          </cell>
          <cell r="X34">
            <v>0</v>
          </cell>
          <cell r="AC34">
            <v>0</v>
          </cell>
          <cell r="AE34">
            <v>0</v>
          </cell>
          <cell r="AI34">
            <v>0</v>
          </cell>
          <cell r="AN34">
            <v>0</v>
          </cell>
          <cell r="AQ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>
            <v>0</v>
          </cell>
          <cell r="BF34">
            <v>0</v>
          </cell>
          <cell r="BI34">
            <v>0</v>
          </cell>
          <cell r="BM34">
            <v>0</v>
          </cell>
          <cell r="BR34">
            <v>0</v>
          </cell>
          <cell r="BT34">
            <v>0</v>
          </cell>
          <cell r="BW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Y34">
            <v>0</v>
          </cell>
          <cell r="EF34">
            <v>0</v>
          </cell>
          <cell r="EN34">
            <v>0</v>
          </cell>
          <cell r="EQ34">
            <v>0</v>
          </cell>
          <cell r="ES34">
            <v>0</v>
          </cell>
          <cell r="EU34">
            <v>0</v>
          </cell>
          <cell r="EY34">
            <v>0</v>
          </cell>
          <cell r="FA34">
            <v>0</v>
          </cell>
          <cell r="FE34">
            <v>0</v>
          </cell>
          <cell r="FJ34">
            <v>0</v>
          </cell>
          <cell r="FQ34">
            <v>0</v>
          </cell>
          <cell r="FX34">
            <v>0</v>
          </cell>
          <cell r="GI34">
            <v>0</v>
          </cell>
          <cell r="GM34">
            <v>0</v>
          </cell>
          <cell r="GR34">
            <v>0</v>
          </cell>
          <cell r="HW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0</v>
          </cell>
          <cell r="T35">
            <v>0</v>
          </cell>
          <cell r="X35">
            <v>0</v>
          </cell>
          <cell r="AC35">
            <v>0</v>
          </cell>
          <cell r="AE35">
            <v>0</v>
          </cell>
          <cell r="AI35">
            <v>0</v>
          </cell>
          <cell r="AN35">
            <v>0</v>
          </cell>
          <cell r="AQ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>
            <v>0</v>
          </cell>
          <cell r="BF35">
            <v>0</v>
          </cell>
          <cell r="BI35">
            <v>0</v>
          </cell>
          <cell r="BM35">
            <v>0</v>
          </cell>
          <cell r="BR35">
            <v>0</v>
          </cell>
          <cell r="BT35">
            <v>0</v>
          </cell>
          <cell r="BW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Y35">
            <v>0</v>
          </cell>
          <cell r="EF35">
            <v>0</v>
          </cell>
          <cell r="EN35">
            <v>0</v>
          </cell>
          <cell r="EQ35">
            <v>0</v>
          </cell>
          <cell r="ES35">
            <v>0</v>
          </cell>
          <cell r="EU35">
            <v>0</v>
          </cell>
          <cell r="EY35">
            <v>0</v>
          </cell>
          <cell r="FA35">
            <v>0</v>
          </cell>
          <cell r="FE35">
            <v>0</v>
          </cell>
          <cell r="FJ35">
            <v>0</v>
          </cell>
          <cell r="FQ35">
            <v>0</v>
          </cell>
          <cell r="FX35">
            <v>0</v>
          </cell>
          <cell r="GI35">
            <v>0</v>
          </cell>
          <cell r="GM35">
            <v>0</v>
          </cell>
          <cell r="GR35">
            <v>0</v>
          </cell>
          <cell r="HW35">
            <v>0</v>
          </cell>
        </row>
        <row r="36">
          <cell r="D36">
            <v>0</v>
          </cell>
          <cell r="K36">
            <v>0</v>
          </cell>
          <cell r="P36">
            <v>0</v>
          </cell>
          <cell r="R36">
            <v>0</v>
          </cell>
          <cell r="T36">
            <v>0</v>
          </cell>
          <cell r="X36">
            <v>0</v>
          </cell>
          <cell r="AC36">
            <v>0</v>
          </cell>
          <cell r="AE36">
            <v>0</v>
          </cell>
          <cell r="AI36">
            <v>0</v>
          </cell>
          <cell r="AN36">
            <v>0</v>
          </cell>
          <cell r="AQ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  <cell r="BF36">
            <v>0</v>
          </cell>
          <cell r="BI36">
            <v>0</v>
          </cell>
          <cell r="BM36">
            <v>0</v>
          </cell>
          <cell r="BR36">
            <v>0</v>
          </cell>
          <cell r="BT36">
            <v>0</v>
          </cell>
          <cell r="BW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Y36">
            <v>0</v>
          </cell>
          <cell r="EF36">
            <v>0</v>
          </cell>
          <cell r="EN36">
            <v>0</v>
          </cell>
          <cell r="EQ36">
            <v>0</v>
          </cell>
          <cell r="ES36">
            <v>0</v>
          </cell>
          <cell r="EU36">
            <v>0</v>
          </cell>
          <cell r="EY36">
            <v>0</v>
          </cell>
          <cell r="FA36">
            <v>0</v>
          </cell>
          <cell r="FE36">
            <v>0</v>
          </cell>
          <cell r="FJ36">
            <v>0</v>
          </cell>
          <cell r="FQ36">
            <v>0</v>
          </cell>
          <cell r="FX36">
            <v>0</v>
          </cell>
          <cell r="GI36">
            <v>0</v>
          </cell>
          <cell r="GM36">
            <v>0</v>
          </cell>
          <cell r="GR36">
            <v>0</v>
          </cell>
          <cell r="HW36">
            <v>0</v>
          </cell>
        </row>
        <row r="37">
          <cell r="D37">
            <v>0</v>
          </cell>
          <cell r="K37">
            <v>0</v>
          </cell>
          <cell r="P37">
            <v>0</v>
          </cell>
          <cell r="R37">
            <v>0</v>
          </cell>
          <cell r="T37">
            <v>0</v>
          </cell>
          <cell r="X37">
            <v>0</v>
          </cell>
          <cell r="AC37">
            <v>0</v>
          </cell>
          <cell r="AE37">
            <v>0</v>
          </cell>
          <cell r="AI37">
            <v>0</v>
          </cell>
          <cell r="AN37">
            <v>0</v>
          </cell>
          <cell r="AQ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>
            <v>0</v>
          </cell>
          <cell r="BF37">
            <v>0</v>
          </cell>
          <cell r="BI37">
            <v>0</v>
          </cell>
          <cell r="BM37">
            <v>0</v>
          </cell>
          <cell r="BR37">
            <v>0</v>
          </cell>
          <cell r="BT37">
            <v>0</v>
          </cell>
          <cell r="BW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Y37">
            <v>0</v>
          </cell>
          <cell r="EF37">
            <v>0</v>
          </cell>
          <cell r="EN37">
            <v>0</v>
          </cell>
          <cell r="EQ37">
            <v>0</v>
          </cell>
          <cell r="ES37">
            <v>0</v>
          </cell>
          <cell r="EU37">
            <v>0</v>
          </cell>
          <cell r="EY37">
            <v>0</v>
          </cell>
          <cell r="FA37">
            <v>0</v>
          </cell>
          <cell r="FE37">
            <v>0</v>
          </cell>
          <cell r="FJ37">
            <v>0</v>
          </cell>
          <cell r="FQ37">
            <v>0</v>
          </cell>
          <cell r="FX37">
            <v>0</v>
          </cell>
          <cell r="GI37">
            <v>0</v>
          </cell>
          <cell r="GM37">
            <v>0</v>
          </cell>
          <cell r="GR37">
            <v>0</v>
          </cell>
          <cell r="HW37">
            <v>0</v>
          </cell>
        </row>
        <row r="38">
          <cell r="D38">
            <v>0</v>
          </cell>
          <cell r="K38">
            <v>0</v>
          </cell>
          <cell r="P38">
            <v>0</v>
          </cell>
          <cell r="R38">
            <v>0</v>
          </cell>
          <cell r="T38">
            <v>0</v>
          </cell>
          <cell r="X38">
            <v>0</v>
          </cell>
          <cell r="AC38">
            <v>0</v>
          </cell>
          <cell r="AE38">
            <v>0</v>
          </cell>
          <cell r="AI38">
            <v>0</v>
          </cell>
          <cell r="AN38">
            <v>0</v>
          </cell>
          <cell r="AQ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C38">
            <v>0</v>
          </cell>
          <cell r="BF38">
            <v>0</v>
          </cell>
          <cell r="BI38">
            <v>0</v>
          </cell>
          <cell r="BM38">
            <v>0</v>
          </cell>
          <cell r="BR38">
            <v>0</v>
          </cell>
          <cell r="BT38">
            <v>0</v>
          </cell>
          <cell r="BW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Y38">
            <v>0</v>
          </cell>
          <cell r="EF38">
            <v>0</v>
          </cell>
          <cell r="EN38">
            <v>0</v>
          </cell>
          <cell r="EQ38">
            <v>0</v>
          </cell>
          <cell r="ES38">
            <v>0</v>
          </cell>
          <cell r="EU38">
            <v>0</v>
          </cell>
          <cell r="EY38">
            <v>0</v>
          </cell>
          <cell r="FA38">
            <v>0</v>
          </cell>
          <cell r="FE38">
            <v>0</v>
          </cell>
          <cell r="FJ38">
            <v>0</v>
          </cell>
          <cell r="FQ38">
            <v>0</v>
          </cell>
          <cell r="FX38">
            <v>0</v>
          </cell>
          <cell r="GI38">
            <v>0</v>
          </cell>
          <cell r="GM38">
            <v>0</v>
          </cell>
          <cell r="GR38">
            <v>0</v>
          </cell>
          <cell r="HW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0</v>
          </cell>
          <cell r="T39">
            <v>0</v>
          </cell>
          <cell r="X39">
            <v>0</v>
          </cell>
          <cell r="AC39">
            <v>0</v>
          </cell>
          <cell r="AE39">
            <v>0</v>
          </cell>
          <cell r="AI39">
            <v>0</v>
          </cell>
          <cell r="AN39">
            <v>0</v>
          </cell>
          <cell r="AQ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>
            <v>0</v>
          </cell>
          <cell r="BF39">
            <v>0</v>
          </cell>
          <cell r="BI39">
            <v>0</v>
          </cell>
          <cell r="BM39">
            <v>0</v>
          </cell>
          <cell r="BR39">
            <v>0</v>
          </cell>
          <cell r="BT39">
            <v>0</v>
          </cell>
          <cell r="BW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Y39">
            <v>0</v>
          </cell>
          <cell r="EF39">
            <v>0</v>
          </cell>
          <cell r="EN39">
            <v>0</v>
          </cell>
          <cell r="EQ39">
            <v>0</v>
          </cell>
          <cell r="ES39">
            <v>0</v>
          </cell>
          <cell r="EU39">
            <v>0</v>
          </cell>
          <cell r="EY39">
            <v>0</v>
          </cell>
          <cell r="FA39">
            <v>0</v>
          </cell>
          <cell r="FE39">
            <v>0</v>
          </cell>
          <cell r="FJ39">
            <v>0</v>
          </cell>
          <cell r="FQ39">
            <v>0</v>
          </cell>
          <cell r="FX39">
            <v>0</v>
          </cell>
          <cell r="GI39">
            <v>0</v>
          </cell>
          <cell r="GM39">
            <v>0</v>
          </cell>
          <cell r="GR39">
            <v>0</v>
          </cell>
          <cell r="HW39">
            <v>0</v>
          </cell>
        </row>
        <row r="40">
          <cell r="D40">
            <v>0</v>
          </cell>
          <cell r="K40">
            <v>0</v>
          </cell>
          <cell r="P40">
            <v>0</v>
          </cell>
          <cell r="R40">
            <v>0</v>
          </cell>
          <cell r="T40">
            <v>0</v>
          </cell>
          <cell r="X40">
            <v>0</v>
          </cell>
          <cell r="AC40">
            <v>0</v>
          </cell>
          <cell r="AE40">
            <v>0</v>
          </cell>
          <cell r="AI40">
            <v>0</v>
          </cell>
          <cell r="AN40">
            <v>0</v>
          </cell>
          <cell r="AQ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>
            <v>0</v>
          </cell>
          <cell r="BF40">
            <v>0</v>
          </cell>
          <cell r="BI40">
            <v>0</v>
          </cell>
          <cell r="BM40">
            <v>0</v>
          </cell>
          <cell r="BR40">
            <v>0</v>
          </cell>
          <cell r="BT40">
            <v>0</v>
          </cell>
          <cell r="BW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Y40">
            <v>0</v>
          </cell>
          <cell r="EF40">
            <v>0</v>
          </cell>
          <cell r="EN40">
            <v>0</v>
          </cell>
          <cell r="EQ40">
            <v>0</v>
          </cell>
          <cell r="ES40">
            <v>0</v>
          </cell>
          <cell r="EU40">
            <v>0</v>
          </cell>
          <cell r="EY40">
            <v>0</v>
          </cell>
          <cell r="FA40">
            <v>0</v>
          </cell>
          <cell r="FE40">
            <v>0</v>
          </cell>
          <cell r="FJ40">
            <v>0</v>
          </cell>
          <cell r="FQ40">
            <v>0</v>
          </cell>
          <cell r="FX40">
            <v>0</v>
          </cell>
          <cell r="GI40">
            <v>0</v>
          </cell>
          <cell r="GM40">
            <v>0</v>
          </cell>
          <cell r="GR40">
            <v>0</v>
          </cell>
          <cell r="HW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0</v>
          </cell>
          <cell r="T41">
            <v>0</v>
          </cell>
          <cell r="X41">
            <v>0</v>
          </cell>
          <cell r="AC41">
            <v>0</v>
          </cell>
          <cell r="AE41">
            <v>0</v>
          </cell>
          <cell r="AI41">
            <v>0</v>
          </cell>
          <cell r="AN41">
            <v>0</v>
          </cell>
          <cell r="AQ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>
            <v>0</v>
          </cell>
          <cell r="BF41">
            <v>0</v>
          </cell>
          <cell r="BI41">
            <v>0</v>
          </cell>
          <cell r="BM41">
            <v>0</v>
          </cell>
          <cell r="BR41">
            <v>0</v>
          </cell>
          <cell r="BT41">
            <v>0</v>
          </cell>
          <cell r="BW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Y41">
            <v>0</v>
          </cell>
          <cell r="EF41">
            <v>0</v>
          </cell>
          <cell r="EN41">
            <v>0</v>
          </cell>
          <cell r="EQ41">
            <v>0</v>
          </cell>
          <cell r="ES41">
            <v>0</v>
          </cell>
          <cell r="EU41">
            <v>0</v>
          </cell>
          <cell r="EY41">
            <v>0</v>
          </cell>
          <cell r="FA41">
            <v>0</v>
          </cell>
          <cell r="FE41">
            <v>0</v>
          </cell>
          <cell r="FJ41">
            <v>0</v>
          </cell>
          <cell r="FQ41">
            <v>0</v>
          </cell>
          <cell r="FX41">
            <v>0</v>
          </cell>
          <cell r="GI41">
            <v>0</v>
          </cell>
          <cell r="GM41">
            <v>0</v>
          </cell>
          <cell r="GR41">
            <v>0</v>
          </cell>
          <cell r="HW41">
            <v>0</v>
          </cell>
        </row>
        <row r="42">
          <cell r="D42">
            <v>0</v>
          </cell>
          <cell r="K42">
            <v>0</v>
          </cell>
          <cell r="P42">
            <v>0</v>
          </cell>
          <cell r="R42">
            <v>0</v>
          </cell>
          <cell r="T42">
            <v>0</v>
          </cell>
          <cell r="X42">
            <v>0</v>
          </cell>
          <cell r="AC42">
            <v>0</v>
          </cell>
          <cell r="AE42">
            <v>0</v>
          </cell>
          <cell r="AI42">
            <v>0</v>
          </cell>
          <cell r="AN42">
            <v>0</v>
          </cell>
          <cell r="AQ42">
            <v>-10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>
            <v>0</v>
          </cell>
          <cell r="BF42">
            <v>0</v>
          </cell>
          <cell r="BI42">
            <v>0</v>
          </cell>
          <cell r="BM42">
            <v>0</v>
          </cell>
          <cell r="BR42">
            <v>0</v>
          </cell>
          <cell r="BT42">
            <v>0</v>
          </cell>
          <cell r="BW42">
            <v>60</v>
          </cell>
          <cell r="CC42">
            <v>40</v>
          </cell>
          <cell r="CD42">
            <v>0</v>
          </cell>
          <cell r="CE42">
            <v>0</v>
          </cell>
          <cell r="CF42">
            <v>20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Y42">
            <v>0</v>
          </cell>
          <cell r="EF42">
            <v>0</v>
          </cell>
          <cell r="EN42">
            <v>0</v>
          </cell>
          <cell r="EQ42">
            <v>0</v>
          </cell>
          <cell r="ES42">
            <v>0</v>
          </cell>
          <cell r="EU42">
            <v>0</v>
          </cell>
          <cell r="EY42">
            <v>0</v>
          </cell>
          <cell r="FA42">
            <v>0</v>
          </cell>
          <cell r="FE42">
            <v>0</v>
          </cell>
          <cell r="FJ42">
            <v>0</v>
          </cell>
          <cell r="FQ42">
            <v>0</v>
          </cell>
          <cell r="FX42">
            <v>0</v>
          </cell>
          <cell r="GI42">
            <v>0</v>
          </cell>
          <cell r="GM42">
            <v>0</v>
          </cell>
          <cell r="GR42">
            <v>10</v>
          </cell>
          <cell r="HW42">
            <v>0</v>
          </cell>
        </row>
        <row r="43">
          <cell r="D43">
            <v>0</v>
          </cell>
          <cell r="K43">
            <v>0</v>
          </cell>
          <cell r="P43">
            <v>0</v>
          </cell>
          <cell r="R43">
            <v>0</v>
          </cell>
          <cell r="T43">
            <v>0</v>
          </cell>
          <cell r="X43">
            <v>0</v>
          </cell>
          <cell r="AC43">
            <v>0</v>
          </cell>
          <cell r="AE43">
            <v>0</v>
          </cell>
          <cell r="AI43">
            <v>0</v>
          </cell>
          <cell r="AN43">
            <v>0</v>
          </cell>
          <cell r="AQ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>
            <v>0</v>
          </cell>
          <cell r="BF43">
            <v>0</v>
          </cell>
          <cell r="BI43">
            <v>0</v>
          </cell>
          <cell r="BM43">
            <v>0</v>
          </cell>
          <cell r="BR43">
            <v>0</v>
          </cell>
          <cell r="BT43">
            <v>0</v>
          </cell>
          <cell r="BW43">
            <v>0</v>
          </cell>
          <cell r="CC43">
            <v>-4</v>
          </cell>
          <cell r="CD43">
            <v>4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Y43">
            <v>0</v>
          </cell>
          <cell r="EF43">
            <v>0</v>
          </cell>
          <cell r="EN43">
            <v>0</v>
          </cell>
          <cell r="EQ43">
            <v>0</v>
          </cell>
          <cell r="ES43">
            <v>0</v>
          </cell>
          <cell r="EU43">
            <v>0</v>
          </cell>
          <cell r="EY43">
            <v>0</v>
          </cell>
          <cell r="FA43">
            <v>0</v>
          </cell>
          <cell r="FE43">
            <v>0</v>
          </cell>
          <cell r="FJ43">
            <v>0</v>
          </cell>
          <cell r="FQ43">
            <v>0</v>
          </cell>
          <cell r="FX43">
            <v>0</v>
          </cell>
          <cell r="GI43">
            <v>0</v>
          </cell>
          <cell r="GM43">
            <v>0</v>
          </cell>
          <cell r="GR43">
            <v>0</v>
          </cell>
          <cell r="HW43">
            <v>0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0</v>
          </cell>
          <cell r="T44">
            <v>0</v>
          </cell>
          <cell r="X44">
            <v>0</v>
          </cell>
          <cell r="AC44">
            <v>0</v>
          </cell>
          <cell r="AE44">
            <v>0</v>
          </cell>
          <cell r="AI44">
            <v>0</v>
          </cell>
          <cell r="AN44">
            <v>0</v>
          </cell>
          <cell r="AQ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>
            <v>0</v>
          </cell>
          <cell r="BF44">
            <v>0</v>
          </cell>
          <cell r="BI44">
            <v>0</v>
          </cell>
          <cell r="BM44">
            <v>0</v>
          </cell>
          <cell r="BR44">
            <v>0</v>
          </cell>
          <cell r="BT44">
            <v>0</v>
          </cell>
          <cell r="BW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Y44">
            <v>0</v>
          </cell>
          <cell r="EF44">
            <v>0</v>
          </cell>
          <cell r="EN44">
            <v>0</v>
          </cell>
          <cell r="EQ44">
            <v>0</v>
          </cell>
          <cell r="ES44">
            <v>0</v>
          </cell>
          <cell r="EU44">
            <v>0</v>
          </cell>
          <cell r="EY44">
            <v>0</v>
          </cell>
          <cell r="FA44">
            <v>0</v>
          </cell>
          <cell r="FE44">
            <v>0</v>
          </cell>
          <cell r="FJ44">
            <v>0</v>
          </cell>
          <cell r="FQ44">
            <v>0</v>
          </cell>
          <cell r="FX44">
            <v>0</v>
          </cell>
          <cell r="GI44">
            <v>0</v>
          </cell>
          <cell r="GM44">
            <v>0</v>
          </cell>
          <cell r="GR44">
            <v>0</v>
          </cell>
          <cell r="HW44">
            <v>0</v>
          </cell>
        </row>
        <row r="45">
          <cell r="D45">
            <v>0</v>
          </cell>
          <cell r="K45">
            <v>0</v>
          </cell>
          <cell r="P45">
            <v>0</v>
          </cell>
          <cell r="R45">
            <v>0</v>
          </cell>
          <cell r="T45">
            <v>0</v>
          </cell>
          <cell r="X45">
            <v>0</v>
          </cell>
          <cell r="AC45">
            <v>0</v>
          </cell>
          <cell r="AE45">
            <v>0</v>
          </cell>
          <cell r="AI45">
            <v>0</v>
          </cell>
          <cell r="AN45">
            <v>0</v>
          </cell>
          <cell r="AQ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>
            <v>0</v>
          </cell>
          <cell r="BF45">
            <v>0</v>
          </cell>
          <cell r="BI45">
            <v>0</v>
          </cell>
          <cell r="BM45">
            <v>0</v>
          </cell>
          <cell r="BR45">
            <v>0</v>
          </cell>
          <cell r="BT45">
            <v>0</v>
          </cell>
          <cell r="BW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Y45">
            <v>0</v>
          </cell>
          <cell r="EF45">
            <v>0</v>
          </cell>
          <cell r="EN45">
            <v>0</v>
          </cell>
          <cell r="EQ45">
            <v>0</v>
          </cell>
          <cell r="ES45">
            <v>0</v>
          </cell>
          <cell r="EU45">
            <v>0</v>
          </cell>
          <cell r="EY45">
            <v>0</v>
          </cell>
          <cell r="FA45">
            <v>0</v>
          </cell>
          <cell r="FE45">
            <v>0</v>
          </cell>
          <cell r="FJ45">
            <v>0</v>
          </cell>
          <cell r="FQ45">
            <v>0</v>
          </cell>
          <cell r="FX45">
            <v>0</v>
          </cell>
          <cell r="GI45">
            <v>0</v>
          </cell>
          <cell r="GM45">
            <v>0</v>
          </cell>
          <cell r="GR45">
            <v>0</v>
          </cell>
          <cell r="HW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0</v>
          </cell>
          <cell r="T46">
            <v>0</v>
          </cell>
          <cell r="X46">
            <v>0</v>
          </cell>
          <cell r="AC46">
            <v>0</v>
          </cell>
          <cell r="AE46">
            <v>0</v>
          </cell>
          <cell r="AI46">
            <v>0</v>
          </cell>
          <cell r="AN46">
            <v>0</v>
          </cell>
          <cell r="AQ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  <cell r="BF46">
            <v>0</v>
          </cell>
          <cell r="BI46">
            <v>0</v>
          </cell>
          <cell r="BM46">
            <v>0</v>
          </cell>
          <cell r="BR46">
            <v>0</v>
          </cell>
          <cell r="BT46">
            <v>0</v>
          </cell>
          <cell r="BW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Y46">
            <v>0</v>
          </cell>
          <cell r="EF46">
            <v>0</v>
          </cell>
          <cell r="EN46">
            <v>0</v>
          </cell>
          <cell r="EQ46">
            <v>0</v>
          </cell>
          <cell r="ES46">
            <v>0</v>
          </cell>
          <cell r="EU46">
            <v>0</v>
          </cell>
          <cell r="EY46">
            <v>0</v>
          </cell>
          <cell r="FA46">
            <v>0</v>
          </cell>
          <cell r="FE46">
            <v>0</v>
          </cell>
          <cell r="FJ46">
            <v>0</v>
          </cell>
          <cell r="FQ46">
            <v>0</v>
          </cell>
          <cell r="FX46">
            <v>0</v>
          </cell>
          <cell r="GI46">
            <v>0</v>
          </cell>
          <cell r="GM46">
            <v>0</v>
          </cell>
          <cell r="GR46">
            <v>0</v>
          </cell>
          <cell r="HW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0</v>
          </cell>
          <cell r="T47">
            <v>0</v>
          </cell>
          <cell r="X47">
            <v>0</v>
          </cell>
          <cell r="AC47">
            <v>0</v>
          </cell>
          <cell r="AE47">
            <v>0</v>
          </cell>
          <cell r="AI47">
            <v>0</v>
          </cell>
          <cell r="AN47">
            <v>0</v>
          </cell>
          <cell r="AQ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>
            <v>0</v>
          </cell>
          <cell r="BF47">
            <v>0</v>
          </cell>
          <cell r="BI47">
            <v>0</v>
          </cell>
          <cell r="BM47">
            <v>0</v>
          </cell>
          <cell r="BR47">
            <v>0</v>
          </cell>
          <cell r="BT47">
            <v>0</v>
          </cell>
          <cell r="BW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Y47">
            <v>0</v>
          </cell>
          <cell r="EF47">
            <v>0</v>
          </cell>
          <cell r="EN47">
            <v>0</v>
          </cell>
          <cell r="EQ47">
            <v>0</v>
          </cell>
          <cell r="ES47">
            <v>0</v>
          </cell>
          <cell r="EU47">
            <v>0</v>
          </cell>
          <cell r="EY47">
            <v>0</v>
          </cell>
          <cell r="FA47">
            <v>0</v>
          </cell>
          <cell r="FE47">
            <v>0</v>
          </cell>
          <cell r="FJ47">
            <v>0</v>
          </cell>
          <cell r="FQ47">
            <v>0</v>
          </cell>
          <cell r="FX47">
            <v>0</v>
          </cell>
          <cell r="GI47">
            <v>0</v>
          </cell>
          <cell r="GM47">
            <v>0</v>
          </cell>
          <cell r="GR47">
            <v>0</v>
          </cell>
          <cell r="HW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E48">
            <v>0</v>
          </cell>
          <cell r="AI48">
            <v>0</v>
          </cell>
          <cell r="AN48">
            <v>0</v>
          </cell>
          <cell r="AQ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>
            <v>0</v>
          </cell>
          <cell r="BF48">
            <v>0</v>
          </cell>
          <cell r="BI48">
            <v>0</v>
          </cell>
          <cell r="BM48">
            <v>0</v>
          </cell>
          <cell r="BR48">
            <v>0</v>
          </cell>
          <cell r="BT48">
            <v>0</v>
          </cell>
          <cell r="BW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Y48">
            <v>0</v>
          </cell>
          <cell r="EF48">
            <v>0</v>
          </cell>
          <cell r="EN48">
            <v>0</v>
          </cell>
          <cell r="EQ48">
            <v>0</v>
          </cell>
          <cell r="ES48">
            <v>0</v>
          </cell>
          <cell r="EU48">
            <v>0</v>
          </cell>
          <cell r="EY48">
            <v>0</v>
          </cell>
          <cell r="FA48">
            <v>0</v>
          </cell>
          <cell r="FE48">
            <v>0</v>
          </cell>
          <cell r="FJ48">
            <v>0</v>
          </cell>
          <cell r="FQ48">
            <v>0</v>
          </cell>
          <cell r="FX48">
            <v>0</v>
          </cell>
          <cell r="GI48">
            <v>0</v>
          </cell>
          <cell r="GM48">
            <v>0</v>
          </cell>
          <cell r="GR48">
            <v>0</v>
          </cell>
          <cell r="HW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0</v>
          </cell>
          <cell r="AC49">
            <v>0</v>
          </cell>
          <cell r="AE49">
            <v>0</v>
          </cell>
          <cell r="AI49">
            <v>0</v>
          </cell>
          <cell r="AN49">
            <v>0</v>
          </cell>
          <cell r="AQ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>
            <v>0</v>
          </cell>
          <cell r="BF49">
            <v>0</v>
          </cell>
          <cell r="BI49">
            <v>0</v>
          </cell>
          <cell r="BM49">
            <v>0</v>
          </cell>
          <cell r="BR49">
            <v>0</v>
          </cell>
          <cell r="BT49">
            <v>0</v>
          </cell>
          <cell r="BW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Y49">
            <v>0</v>
          </cell>
          <cell r="EF49">
            <v>0</v>
          </cell>
          <cell r="EN49">
            <v>0</v>
          </cell>
          <cell r="EQ49">
            <v>0</v>
          </cell>
          <cell r="ES49">
            <v>0</v>
          </cell>
          <cell r="EU49">
            <v>0</v>
          </cell>
          <cell r="EY49">
            <v>0</v>
          </cell>
          <cell r="FA49">
            <v>0</v>
          </cell>
          <cell r="FE49">
            <v>0</v>
          </cell>
          <cell r="FJ49">
            <v>0</v>
          </cell>
          <cell r="FQ49">
            <v>0</v>
          </cell>
          <cell r="FX49">
            <v>0</v>
          </cell>
          <cell r="GI49">
            <v>0</v>
          </cell>
          <cell r="GM49">
            <v>0</v>
          </cell>
          <cell r="GR49">
            <v>0</v>
          </cell>
          <cell r="HW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E50">
            <v>0</v>
          </cell>
          <cell r="AI50">
            <v>0</v>
          </cell>
          <cell r="AN50">
            <v>0</v>
          </cell>
          <cell r="AQ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  <cell r="BF50">
            <v>0</v>
          </cell>
          <cell r="BI50">
            <v>0</v>
          </cell>
          <cell r="BM50">
            <v>0</v>
          </cell>
          <cell r="BR50">
            <v>0</v>
          </cell>
          <cell r="BT50">
            <v>0</v>
          </cell>
          <cell r="BW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Y50">
            <v>0</v>
          </cell>
          <cell r="EF50">
            <v>0</v>
          </cell>
          <cell r="EN50">
            <v>0</v>
          </cell>
          <cell r="EQ50">
            <v>0</v>
          </cell>
          <cell r="ES50">
            <v>0</v>
          </cell>
          <cell r="EU50">
            <v>0</v>
          </cell>
          <cell r="EY50">
            <v>0</v>
          </cell>
          <cell r="FA50">
            <v>0</v>
          </cell>
          <cell r="FE50">
            <v>0</v>
          </cell>
          <cell r="FJ50">
            <v>0</v>
          </cell>
          <cell r="FQ50">
            <v>0</v>
          </cell>
          <cell r="FX50">
            <v>0</v>
          </cell>
          <cell r="GI50">
            <v>0</v>
          </cell>
          <cell r="GM50">
            <v>0</v>
          </cell>
          <cell r="GR50">
            <v>0</v>
          </cell>
          <cell r="HW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E51">
            <v>0</v>
          </cell>
          <cell r="AI51">
            <v>0</v>
          </cell>
          <cell r="AN51">
            <v>0</v>
          </cell>
          <cell r="AQ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>
            <v>0</v>
          </cell>
          <cell r="BF51">
            <v>0</v>
          </cell>
          <cell r="BI51">
            <v>0</v>
          </cell>
          <cell r="BM51">
            <v>0</v>
          </cell>
          <cell r="BR51">
            <v>0</v>
          </cell>
          <cell r="BT51">
            <v>0</v>
          </cell>
          <cell r="BW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Y51">
            <v>0</v>
          </cell>
          <cell r="EF51">
            <v>0</v>
          </cell>
          <cell r="EN51">
            <v>0</v>
          </cell>
          <cell r="EQ51">
            <v>0</v>
          </cell>
          <cell r="ES51">
            <v>0</v>
          </cell>
          <cell r="EU51">
            <v>0</v>
          </cell>
          <cell r="EY51">
            <v>0</v>
          </cell>
          <cell r="FA51">
            <v>0</v>
          </cell>
          <cell r="FE51">
            <v>0</v>
          </cell>
          <cell r="FJ51">
            <v>0</v>
          </cell>
          <cell r="FQ51">
            <v>0</v>
          </cell>
          <cell r="FX51">
            <v>0</v>
          </cell>
          <cell r="GI51">
            <v>0</v>
          </cell>
          <cell r="GM51">
            <v>0</v>
          </cell>
          <cell r="GR51">
            <v>0</v>
          </cell>
          <cell r="HW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E52">
            <v>0</v>
          </cell>
          <cell r="AI52">
            <v>0</v>
          </cell>
          <cell r="AN52">
            <v>0</v>
          </cell>
          <cell r="AQ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>
            <v>0</v>
          </cell>
          <cell r="BF52">
            <v>0</v>
          </cell>
          <cell r="BI52">
            <v>0</v>
          </cell>
          <cell r="BM52">
            <v>0</v>
          </cell>
          <cell r="BR52">
            <v>0</v>
          </cell>
          <cell r="BT52">
            <v>0</v>
          </cell>
          <cell r="BW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Y52">
            <v>0</v>
          </cell>
          <cell r="EF52">
            <v>0</v>
          </cell>
          <cell r="EN52">
            <v>0</v>
          </cell>
          <cell r="EQ52">
            <v>0</v>
          </cell>
          <cell r="ES52">
            <v>0</v>
          </cell>
          <cell r="EU52">
            <v>0</v>
          </cell>
          <cell r="EY52">
            <v>0</v>
          </cell>
          <cell r="FA52">
            <v>0</v>
          </cell>
          <cell r="FE52">
            <v>0</v>
          </cell>
          <cell r="FJ52">
            <v>0</v>
          </cell>
          <cell r="FQ52">
            <v>0</v>
          </cell>
          <cell r="FX52">
            <v>0</v>
          </cell>
          <cell r="GI52">
            <v>0</v>
          </cell>
          <cell r="GM52">
            <v>0</v>
          </cell>
          <cell r="GR52">
            <v>0</v>
          </cell>
          <cell r="HW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E53">
            <v>0</v>
          </cell>
          <cell r="AI53">
            <v>0</v>
          </cell>
          <cell r="AN53">
            <v>0</v>
          </cell>
          <cell r="AQ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>
            <v>0</v>
          </cell>
          <cell r="BF53">
            <v>0</v>
          </cell>
          <cell r="BI53">
            <v>0</v>
          </cell>
          <cell r="BM53">
            <v>0</v>
          </cell>
          <cell r="BR53">
            <v>0</v>
          </cell>
          <cell r="BT53">
            <v>0</v>
          </cell>
          <cell r="BW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Y53">
            <v>0</v>
          </cell>
          <cell r="EF53">
            <v>0</v>
          </cell>
          <cell r="EN53">
            <v>0</v>
          </cell>
          <cell r="EQ53">
            <v>0</v>
          </cell>
          <cell r="ES53">
            <v>0</v>
          </cell>
          <cell r="EU53">
            <v>0</v>
          </cell>
          <cell r="EY53">
            <v>0</v>
          </cell>
          <cell r="FA53">
            <v>0</v>
          </cell>
          <cell r="FE53">
            <v>0</v>
          </cell>
          <cell r="FJ53">
            <v>0</v>
          </cell>
          <cell r="FQ53">
            <v>0</v>
          </cell>
          <cell r="FX53">
            <v>0</v>
          </cell>
          <cell r="GI53">
            <v>0</v>
          </cell>
          <cell r="GM53">
            <v>0</v>
          </cell>
          <cell r="GR53">
            <v>0</v>
          </cell>
          <cell r="HW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E54">
            <v>0</v>
          </cell>
          <cell r="AI54">
            <v>0</v>
          </cell>
          <cell r="AN54">
            <v>0</v>
          </cell>
          <cell r="AQ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>
            <v>0</v>
          </cell>
          <cell r="BF54">
            <v>0</v>
          </cell>
          <cell r="BI54">
            <v>0</v>
          </cell>
          <cell r="BM54">
            <v>0</v>
          </cell>
          <cell r="BR54">
            <v>0</v>
          </cell>
          <cell r="BT54">
            <v>0</v>
          </cell>
          <cell r="BW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Y54">
            <v>0</v>
          </cell>
          <cell r="EF54">
            <v>0</v>
          </cell>
          <cell r="EN54">
            <v>0</v>
          </cell>
          <cell r="EQ54">
            <v>0</v>
          </cell>
          <cell r="ES54">
            <v>0</v>
          </cell>
          <cell r="EU54">
            <v>0</v>
          </cell>
          <cell r="EY54">
            <v>0</v>
          </cell>
          <cell r="FA54">
            <v>0</v>
          </cell>
          <cell r="FE54">
            <v>0</v>
          </cell>
          <cell r="FJ54">
            <v>0</v>
          </cell>
          <cell r="FQ54">
            <v>0</v>
          </cell>
          <cell r="FX54">
            <v>0</v>
          </cell>
          <cell r="GI54">
            <v>0</v>
          </cell>
          <cell r="GM54">
            <v>0</v>
          </cell>
          <cell r="GR54">
            <v>0</v>
          </cell>
          <cell r="HW54">
            <v>0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E57">
            <v>0</v>
          </cell>
          <cell r="AI57">
            <v>0</v>
          </cell>
          <cell r="AN57">
            <v>0</v>
          </cell>
          <cell r="AQ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>
            <v>0</v>
          </cell>
          <cell r="BF57">
            <v>0</v>
          </cell>
          <cell r="BI57">
            <v>0</v>
          </cell>
          <cell r="BM57">
            <v>0</v>
          </cell>
          <cell r="BR57">
            <v>0</v>
          </cell>
          <cell r="BT57">
            <v>0</v>
          </cell>
          <cell r="BW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Y57">
            <v>0</v>
          </cell>
          <cell r="EF57">
            <v>0</v>
          </cell>
          <cell r="EN57">
            <v>0</v>
          </cell>
          <cell r="EQ57">
            <v>0</v>
          </cell>
          <cell r="ES57">
            <v>0</v>
          </cell>
          <cell r="EU57">
            <v>0</v>
          </cell>
          <cell r="EY57">
            <v>0</v>
          </cell>
          <cell r="FA57">
            <v>0</v>
          </cell>
          <cell r="FE57">
            <v>0</v>
          </cell>
          <cell r="FJ57">
            <v>0</v>
          </cell>
          <cell r="FQ57">
            <v>0</v>
          </cell>
          <cell r="FX57">
            <v>0</v>
          </cell>
          <cell r="GI57">
            <v>0</v>
          </cell>
          <cell r="GM57">
            <v>0</v>
          </cell>
          <cell r="GR57">
            <v>0</v>
          </cell>
          <cell r="HW57">
            <v>0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E59">
            <v>0</v>
          </cell>
          <cell r="AI59">
            <v>0</v>
          </cell>
          <cell r="AN59">
            <v>0</v>
          </cell>
          <cell r="AQ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>
            <v>0</v>
          </cell>
          <cell r="BF59">
            <v>0</v>
          </cell>
          <cell r="BI59">
            <v>0</v>
          </cell>
          <cell r="BM59">
            <v>0</v>
          </cell>
          <cell r="BR59">
            <v>0</v>
          </cell>
          <cell r="BT59">
            <v>0</v>
          </cell>
          <cell r="BW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Y59">
            <v>0</v>
          </cell>
          <cell r="EF59">
            <v>0</v>
          </cell>
          <cell r="EN59">
            <v>0</v>
          </cell>
          <cell r="EQ59">
            <v>0</v>
          </cell>
          <cell r="ES59">
            <v>0</v>
          </cell>
          <cell r="EU59">
            <v>0</v>
          </cell>
          <cell r="EY59">
            <v>0</v>
          </cell>
          <cell r="FA59">
            <v>0</v>
          </cell>
          <cell r="FE59">
            <v>0</v>
          </cell>
          <cell r="FJ59">
            <v>0</v>
          </cell>
          <cell r="FQ59">
            <v>0</v>
          </cell>
          <cell r="FX59">
            <v>0</v>
          </cell>
          <cell r="GI59">
            <v>0</v>
          </cell>
          <cell r="GM59">
            <v>0</v>
          </cell>
          <cell r="GR59">
            <v>0</v>
          </cell>
          <cell r="HW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E60">
            <v>0</v>
          </cell>
          <cell r="AI60">
            <v>0</v>
          </cell>
          <cell r="AN60">
            <v>0</v>
          </cell>
          <cell r="AQ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>
            <v>0</v>
          </cell>
          <cell r="BF60">
            <v>0</v>
          </cell>
          <cell r="BI60">
            <v>0</v>
          </cell>
          <cell r="BM60">
            <v>0</v>
          </cell>
          <cell r="BR60">
            <v>0</v>
          </cell>
          <cell r="BT60">
            <v>0</v>
          </cell>
          <cell r="BW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Y60">
            <v>0</v>
          </cell>
          <cell r="EF60">
            <v>0</v>
          </cell>
          <cell r="EN60">
            <v>0</v>
          </cell>
          <cell r="EQ60">
            <v>0</v>
          </cell>
          <cell r="ES60">
            <v>0</v>
          </cell>
          <cell r="EU60">
            <v>0</v>
          </cell>
          <cell r="EY60">
            <v>0</v>
          </cell>
          <cell r="FA60">
            <v>0</v>
          </cell>
          <cell r="FE60">
            <v>0</v>
          </cell>
          <cell r="FJ60">
            <v>0</v>
          </cell>
          <cell r="FQ60">
            <v>0</v>
          </cell>
          <cell r="FX60">
            <v>0</v>
          </cell>
          <cell r="GI60">
            <v>0</v>
          </cell>
          <cell r="GM60">
            <v>0</v>
          </cell>
          <cell r="GR60">
            <v>0</v>
          </cell>
          <cell r="HW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E61">
            <v>0</v>
          </cell>
          <cell r="AI61">
            <v>0</v>
          </cell>
          <cell r="AN61">
            <v>0</v>
          </cell>
          <cell r="AQ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>
            <v>0</v>
          </cell>
          <cell r="BF61">
            <v>0</v>
          </cell>
          <cell r="BI61">
            <v>0</v>
          </cell>
          <cell r="BM61">
            <v>0</v>
          </cell>
          <cell r="BR61">
            <v>0</v>
          </cell>
          <cell r="BT61">
            <v>0</v>
          </cell>
          <cell r="BW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Y61">
            <v>0</v>
          </cell>
          <cell r="EF61">
            <v>0</v>
          </cell>
          <cell r="EN61">
            <v>0</v>
          </cell>
          <cell r="EQ61">
            <v>0</v>
          </cell>
          <cell r="ES61">
            <v>0</v>
          </cell>
          <cell r="EU61">
            <v>0</v>
          </cell>
          <cell r="EY61">
            <v>0</v>
          </cell>
          <cell r="FA61">
            <v>0</v>
          </cell>
          <cell r="FE61">
            <v>0</v>
          </cell>
          <cell r="FJ61">
            <v>0</v>
          </cell>
          <cell r="FQ61">
            <v>0</v>
          </cell>
          <cell r="FX61">
            <v>0</v>
          </cell>
          <cell r="GI61">
            <v>0</v>
          </cell>
          <cell r="GM61">
            <v>0</v>
          </cell>
          <cell r="GR61">
            <v>0</v>
          </cell>
          <cell r="HW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E62">
            <v>0</v>
          </cell>
          <cell r="AI62">
            <v>0</v>
          </cell>
          <cell r="AN62">
            <v>0</v>
          </cell>
          <cell r="AQ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>
            <v>0</v>
          </cell>
          <cell r="BF62">
            <v>0</v>
          </cell>
          <cell r="BI62">
            <v>0</v>
          </cell>
          <cell r="BM62">
            <v>0</v>
          </cell>
          <cell r="BR62">
            <v>0</v>
          </cell>
          <cell r="BT62">
            <v>0</v>
          </cell>
          <cell r="BW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Y62">
            <v>0</v>
          </cell>
          <cell r="EF62">
            <v>0</v>
          </cell>
          <cell r="EN62">
            <v>0</v>
          </cell>
          <cell r="EQ62">
            <v>0</v>
          </cell>
          <cell r="ES62">
            <v>0</v>
          </cell>
          <cell r="EU62">
            <v>0</v>
          </cell>
          <cell r="EY62">
            <v>0</v>
          </cell>
          <cell r="FA62">
            <v>0</v>
          </cell>
          <cell r="FE62">
            <v>0</v>
          </cell>
          <cell r="FJ62">
            <v>0</v>
          </cell>
          <cell r="FQ62">
            <v>0</v>
          </cell>
          <cell r="FX62">
            <v>0</v>
          </cell>
          <cell r="GI62">
            <v>0</v>
          </cell>
          <cell r="GM62">
            <v>0</v>
          </cell>
          <cell r="GR62">
            <v>0</v>
          </cell>
          <cell r="HW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0</v>
          </cell>
          <cell r="T63">
            <v>0</v>
          </cell>
          <cell r="X63">
            <v>0</v>
          </cell>
          <cell r="AC63">
            <v>0</v>
          </cell>
          <cell r="AE63">
            <v>0</v>
          </cell>
          <cell r="AI63">
            <v>0</v>
          </cell>
          <cell r="AN63">
            <v>0</v>
          </cell>
          <cell r="AQ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>
            <v>0</v>
          </cell>
          <cell r="BF63">
            <v>0</v>
          </cell>
          <cell r="BI63">
            <v>0</v>
          </cell>
          <cell r="BM63">
            <v>0</v>
          </cell>
          <cell r="BR63">
            <v>0</v>
          </cell>
          <cell r="BT63">
            <v>0</v>
          </cell>
          <cell r="BW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Y63">
            <v>0</v>
          </cell>
          <cell r="EF63">
            <v>0</v>
          </cell>
          <cell r="EN63">
            <v>0</v>
          </cell>
          <cell r="EQ63">
            <v>0</v>
          </cell>
          <cell r="ES63">
            <v>0</v>
          </cell>
          <cell r="EU63">
            <v>0</v>
          </cell>
          <cell r="EY63">
            <v>0</v>
          </cell>
          <cell r="FA63">
            <v>0</v>
          </cell>
          <cell r="FE63">
            <v>0</v>
          </cell>
          <cell r="FJ63">
            <v>0</v>
          </cell>
          <cell r="FQ63">
            <v>0</v>
          </cell>
          <cell r="FX63">
            <v>0</v>
          </cell>
          <cell r="GI63">
            <v>0</v>
          </cell>
          <cell r="GM63">
            <v>0</v>
          </cell>
          <cell r="GR63">
            <v>0</v>
          </cell>
          <cell r="HW63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0</v>
          </cell>
          <cell r="T65">
            <v>0</v>
          </cell>
          <cell r="X65">
            <v>0</v>
          </cell>
          <cell r="AC65">
            <v>0</v>
          </cell>
          <cell r="AE65">
            <v>0</v>
          </cell>
          <cell r="AI65">
            <v>0</v>
          </cell>
          <cell r="AN65">
            <v>0</v>
          </cell>
          <cell r="AQ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>
            <v>0</v>
          </cell>
          <cell r="BF65">
            <v>0</v>
          </cell>
          <cell r="BI65">
            <v>0</v>
          </cell>
          <cell r="BM65">
            <v>0</v>
          </cell>
          <cell r="BR65">
            <v>0</v>
          </cell>
          <cell r="BT65">
            <v>0</v>
          </cell>
          <cell r="BW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Y65">
            <v>0</v>
          </cell>
          <cell r="EF65">
            <v>0</v>
          </cell>
          <cell r="EN65">
            <v>0</v>
          </cell>
          <cell r="EQ65">
            <v>0</v>
          </cell>
          <cell r="ES65">
            <v>0</v>
          </cell>
          <cell r="EU65">
            <v>0</v>
          </cell>
          <cell r="EY65">
            <v>0</v>
          </cell>
          <cell r="FA65">
            <v>0</v>
          </cell>
          <cell r="FE65">
            <v>0</v>
          </cell>
          <cell r="FJ65">
            <v>0</v>
          </cell>
          <cell r="FQ65">
            <v>0</v>
          </cell>
          <cell r="FX65">
            <v>0</v>
          </cell>
          <cell r="GI65">
            <v>0</v>
          </cell>
          <cell r="GM65">
            <v>0</v>
          </cell>
          <cell r="GR65">
            <v>0</v>
          </cell>
          <cell r="HW65">
            <v>0</v>
          </cell>
        </row>
        <row r="66">
          <cell r="D66">
            <v>0</v>
          </cell>
          <cell r="K66">
            <v>0</v>
          </cell>
          <cell r="P66">
            <v>0</v>
          </cell>
          <cell r="R66">
            <v>0</v>
          </cell>
          <cell r="T66">
            <v>0</v>
          </cell>
          <cell r="X66">
            <v>0</v>
          </cell>
          <cell r="AC66">
            <v>0</v>
          </cell>
          <cell r="AE66">
            <v>0</v>
          </cell>
          <cell r="AI66">
            <v>0</v>
          </cell>
          <cell r="AN66">
            <v>0</v>
          </cell>
          <cell r="AQ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>
            <v>0</v>
          </cell>
          <cell r="BF66">
            <v>0</v>
          </cell>
          <cell r="BI66">
            <v>0</v>
          </cell>
          <cell r="BM66">
            <v>0</v>
          </cell>
          <cell r="BR66">
            <v>0</v>
          </cell>
          <cell r="BT66">
            <v>0</v>
          </cell>
          <cell r="BW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Y66">
            <v>0</v>
          </cell>
          <cell r="EF66">
            <v>0</v>
          </cell>
          <cell r="EN66">
            <v>0</v>
          </cell>
          <cell r="EQ66">
            <v>0</v>
          </cell>
          <cell r="ES66">
            <v>0</v>
          </cell>
          <cell r="EU66">
            <v>0</v>
          </cell>
          <cell r="EY66">
            <v>0</v>
          </cell>
          <cell r="FA66">
            <v>0</v>
          </cell>
          <cell r="FE66">
            <v>0</v>
          </cell>
          <cell r="FJ66">
            <v>0</v>
          </cell>
          <cell r="FQ66">
            <v>0</v>
          </cell>
          <cell r="FX66">
            <v>0</v>
          </cell>
          <cell r="GI66">
            <v>0</v>
          </cell>
          <cell r="GM66">
            <v>0</v>
          </cell>
          <cell r="GR66">
            <v>0</v>
          </cell>
          <cell r="HW66">
            <v>0</v>
          </cell>
        </row>
        <row r="67">
          <cell r="D67">
            <v>0</v>
          </cell>
          <cell r="K67">
            <v>0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E67">
            <v>0</v>
          </cell>
          <cell r="AI67">
            <v>0</v>
          </cell>
          <cell r="AN67">
            <v>0</v>
          </cell>
          <cell r="AQ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>
            <v>0</v>
          </cell>
          <cell r="BF67">
            <v>0</v>
          </cell>
          <cell r="BI67">
            <v>0</v>
          </cell>
          <cell r="BM67">
            <v>0</v>
          </cell>
          <cell r="BR67">
            <v>0</v>
          </cell>
          <cell r="BT67">
            <v>0</v>
          </cell>
          <cell r="BW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Y67">
            <v>0</v>
          </cell>
          <cell r="EF67">
            <v>0</v>
          </cell>
          <cell r="EN67">
            <v>0</v>
          </cell>
          <cell r="EQ67">
            <v>0</v>
          </cell>
          <cell r="ES67">
            <v>0</v>
          </cell>
          <cell r="EU67">
            <v>0</v>
          </cell>
          <cell r="EY67">
            <v>0</v>
          </cell>
          <cell r="FA67">
            <v>0</v>
          </cell>
          <cell r="FE67">
            <v>0</v>
          </cell>
          <cell r="FJ67">
            <v>0</v>
          </cell>
          <cell r="FQ67">
            <v>-5</v>
          </cell>
          <cell r="FX67">
            <v>0</v>
          </cell>
          <cell r="GI67">
            <v>0</v>
          </cell>
          <cell r="GM67">
            <v>0</v>
          </cell>
          <cell r="GR67">
            <v>0</v>
          </cell>
          <cell r="HW67">
            <v>0</v>
          </cell>
        </row>
        <row r="68">
          <cell r="D68">
            <v>0</v>
          </cell>
          <cell r="K68">
            <v>0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E68">
            <v>0</v>
          </cell>
          <cell r="AI68">
            <v>0</v>
          </cell>
          <cell r="AN68">
            <v>0</v>
          </cell>
          <cell r="AQ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>
            <v>0</v>
          </cell>
          <cell r="BF68">
            <v>0</v>
          </cell>
          <cell r="BI68">
            <v>0</v>
          </cell>
          <cell r="BM68">
            <v>0</v>
          </cell>
          <cell r="BR68">
            <v>0</v>
          </cell>
          <cell r="BT68">
            <v>0</v>
          </cell>
          <cell r="BW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Y68">
            <v>0</v>
          </cell>
          <cell r="EF68">
            <v>0</v>
          </cell>
          <cell r="EN68">
            <v>0</v>
          </cell>
          <cell r="EQ68">
            <v>0</v>
          </cell>
          <cell r="ES68">
            <v>0</v>
          </cell>
          <cell r="EU68">
            <v>0</v>
          </cell>
          <cell r="EY68">
            <v>0</v>
          </cell>
          <cell r="FA68">
            <v>0</v>
          </cell>
          <cell r="FE68">
            <v>0</v>
          </cell>
          <cell r="FJ68">
            <v>0</v>
          </cell>
          <cell r="FQ68">
            <v>0</v>
          </cell>
          <cell r="FX68">
            <v>0</v>
          </cell>
          <cell r="GI68">
            <v>0</v>
          </cell>
          <cell r="GM68">
            <v>0</v>
          </cell>
          <cell r="GR68">
            <v>0</v>
          </cell>
          <cell r="HW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E69">
            <v>0</v>
          </cell>
          <cell r="AI69">
            <v>0</v>
          </cell>
          <cell r="AN69">
            <v>0</v>
          </cell>
          <cell r="AQ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  <cell r="BF69">
            <v>0</v>
          </cell>
          <cell r="BI69">
            <v>0</v>
          </cell>
          <cell r="BM69">
            <v>0</v>
          </cell>
          <cell r="BR69">
            <v>0</v>
          </cell>
          <cell r="BT69">
            <v>0</v>
          </cell>
          <cell r="BW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Y69">
            <v>0</v>
          </cell>
          <cell r="EF69">
            <v>0</v>
          </cell>
          <cell r="EN69">
            <v>0</v>
          </cell>
          <cell r="EQ69">
            <v>0</v>
          </cell>
          <cell r="ES69">
            <v>0</v>
          </cell>
          <cell r="EU69">
            <v>0</v>
          </cell>
          <cell r="EY69">
            <v>0</v>
          </cell>
          <cell r="FA69">
            <v>0</v>
          </cell>
          <cell r="FE69">
            <v>0</v>
          </cell>
          <cell r="FJ69">
            <v>0</v>
          </cell>
          <cell r="FQ69">
            <v>0</v>
          </cell>
          <cell r="FX69">
            <v>0</v>
          </cell>
          <cell r="GI69">
            <v>0</v>
          </cell>
          <cell r="GM69">
            <v>0</v>
          </cell>
          <cell r="GR69">
            <v>0</v>
          </cell>
          <cell r="HW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E70">
            <v>0</v>
          </cell>
          <cell r="AI70">
            <v>0</v>
          </cell>
          <cell r="AN70">
            <v>0</v>
          </cell>
          <cell r="AQ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>
            <v>0</v>
          </cell>
          <cell r="BF70">
            <v>0</v>
          </cell>
          <cell r="BI70">
            <v>0</v>
          </cell>
          <cell r="BM70">
            <v>0</v>
          </cell>
          <cell r="BR70">
            <v>0</v>
          </cell>
          <cell r="BT70">
            <v>0</v>
          </cell>
          <cell r="BW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Y70">
            <v>0</v>
          </cell>
          <cell r="EF70">
            <v>0</v>
          </cell>
          <cell r="EN70">
            <v>0</v>
          </cell>
          <cell r="EQ70">
            <v>0</v>
          </cell>
          <cell r="ES70">
            <v>0</v>
          </cell>
          <cell r="EU70">
            <v>0</v>
          </cell>
          <cell r="EY70">
            <v>0</v>
          </cell>
          <cell r="FA70">
            <v>0</v>
          </cell>
          <cell r="FE70">
            <v>0</v>
          </cell>
          <cell r="FJ70">
            <v>0</v>
          </cell>
          <cell r="FQ70">
            <v>0</v>
          </cell>
          <cell r="FX70">
            <v>0</v>
          </cell>
          <cell r="GI70">
            <v>0</v>
          </cell>
          <cell r="GM70">
            <v>0</v>
          </cell>
          <cell r="GR70">
            <v>0</v>
          </cell>
          <cell r="HW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E71">
            <v>0</v>
          </cell>
          <cell r="AI71">
            <v>0</v>
          </cell>
          <cell r="AN71">
            <v>0</v>
          </cell>
          <cell r="AQ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>
            <v>0</v>
          </cell>
          <cell r="BF71">
            <v>0</v>
          </cell>
          <cell r="BI71">
            <v>0</v>
          </cell>
          <cell r="BM71">
            <v>0</v>
          </cell>
          <cell r="BR71">
            <v>0</v>
          </cell>
          <cell r="BT71">
            <v>0</v>
          </cell>
          <cell r="BW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Y71">
            <v>0</v>
          </cell>
          <cell r="EF71">
            <v>0</v>
          </cell>
          <cell r="EN71">
            <v>0</v>
          </cell>
          <cell r="EQ71">
            <v>0</v>
          </cell>
          <cell r="ES71">
            <v>0</v>
          </cell>
          <cell r="EU71">
            <v>0</v>
          </cell>
          <cell r="EY71">
            <v>0</v>
          </cell>
          <cell r="FA71">
            <v>0</v>
          </cell>
          <cell r="FE71">
            <v>0</v>
          </cell>
          <cell r="FJ71">
            <v>0</v>
          </cell>
          <cell r="FQ71">
            <v>0</v>
          </cell>
          <cell r="FX71">
            <v>0</v>
          </cell>
          <cell r="GI71">
            <v>0</v>
          </cell>
          <cell r="GM71">
            <v>0</v>
          </cell>
          <cell r="GR71">
            <v>0</v>
          </cell>
          <cell r="HW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E72">
            <v>0</v>
          </cell>
          <cell r="AI72">
            <v>0</v>
          </cell>
          <cell r="AN72">
            <v>0</v>
          </cell>
          <cell r="AQ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>
            <v>0</v>
          </cell>
          <cell r="BF72">
            <v>0</v>
          </cell>
          <cell r="BI72">
            <v>0</v>
          </cell>
          <cell r="BM72">
            <v>0</v>
          </cell>
          <cell r="BR72">
            <v>0</v>
          </cell>
          <cell r="BT72">
            <v>0</v>
          </cell>
          <cell r="BW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Y72">
            <v>0</v>
          </cell>
          <cell r="EF72">
            <v>0</v>
          </cell>
          <cell r="EN72">
            <v>0</v>
          </cell>
          <cell r="EQ72">
            <v>0</v>
          </cell>
          <cell r="ES72">
            <v>0</v>
          </cell>
          <cell r="EU72">
            <v>0</v>
          </cell>
          <cell r="EY72">
            <v>0</v>
          </cell>
          <cell r="FA72">
            <v>0</v>
          </cell>
          <cell r="FE72">
            <v>0</v>
          </cell>
          <cell r="FJ72">
            <v>0</v>
          </cell>
          <cell r="FQ72">
            <v>0</v>
          </cell>
          <cell r="FX72">
            <v>0</v>
          </cell>
          <cell r="GI72">
            <v>0</v>
          </cell>
          <cell r="GM72">
            <v>0</v>
          </cell>
          <cell r="GR72">
            <v>0</v>
          </cell>
          <cell r="HW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E73">
            <v>0</v>
          </cell>
          <cell r="AI73">
            <v>0</v>
          </cell>
          <cell r="AN73">
            <v>0</v>
          </cell>
          <cell r="AQ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>
            <v>0</v>
          </cell>
          <cell r="BF73">
            <v>0</v>
          </cell>
          <cell r="BI73">
            <v>0</v>
          </cell>
          <cell r="BM73">
            <v>0</v>
          </cell>
          <cell r="BR73">
            <v>0</v>
          </cell>
          <cell r="BT73">
            <v>0</v>
          </cell>
          <cell r="BW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Y73">
            <v>0</v>
          </cell>
          <cell r="EF73">
            <v>0</v>
          </cell>
          <cell r="EN73">
            <v>0</v>
          </cell>
          <cell r="EQ73">
            <v>0</v>
          </cell>
          <cell r="ES73">
            <v>0</v>
          </cell>
          <cell r="EU73">
            <v>0</v>
          </cell>
          <cell r="EY73">
            <v>0</v>
          </cell>
          <cell r="FA73">
            <v>0</v>
          </cell>
          <cell r="FE73">
            <v>0</v>
          </cell>
          <cell r="FJ73">
            <v>0</v>
          </cell>
          <cell r="FQ73">
            <v>0</v>
          </cell>
          <cell r="FX73">
            <v>0</v>
          </cell>
          <cell r="GI73">
            <v>0</v>
          </cell>
          <cell r="GM73">
            <v>0</v>
          </cell>
          <cell r="GR73">
            <v>0</v>
          </cell>
          <cell r="HW73">
            <v>0</v>
          </cell>
        </row>
        <row r="74">
          <cell r="D74">
            <v>0</v>
          </cell>
          <cell r="K74">
            <v>0</v>
          </cell>
          <cell r="P74">
            <v>0</v>
          </cell>
          <cell r="R74">
            <v>0</v>
          </cell>
          <cell r="T74">
            <v>0</v>
          </cell>
          <cell r="X74">
            <v>0</v>
          </cell>
          <cell r="AC74">
            <v>0</v>
          </cell>
          <cell r="AE74">
            <v>0</v>
          </cell>
          <cell r="AI74">
            <v>0</v>
          </cell>
          <cell r="AN74">
            <v>0</v>
          </cell>
          <cell r="AQ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>
            <v>0</v>
          </cell>
          <cell r="BF74">
            <v>0</v>
          </cell>
          <cell r="BI74">
            <v>0</v>
          </cell>
          <cell r="BM74">
            <v>0</v>
          </cell>
          <cell r="BR74">
            <v>0</v>
          </cell>
          <cell r="BT74">
            <v>0</v>
          </cell>
          <cell r="BW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Y74">
            <v>0</v>
          </cell>
          <cell r="EF74">
            <v>0</v>
          </cell>
          <cell r="EN74">
            <v>0</v>
          </cell>
          <cell r="EQ74">
            <v>0</v>
          </cell>
          <cell r="ES74">
            <v>0</v>
          </cell>
          <cell r="EU74">
            <v>0</v>
          </cell>
          <cell r="EY74">
            <v>0</v>
          </cell>
          <cell r="FA74">
            <v>0</v>
          </cell>
          <cell r="FE74">
            <v>0</v>
          </cell>
          <cell r="FJ74">
            <v>0</v>
          </cell>
          <cell r="FQ74">
            <v>0</v>
          </cell>
          <cell r="FX74">
            <v>0</v>
          </cell>
          <cell r="GI74">
            <v>0</v>
          </cell>
          <cell r="GM74">
            <v>0</v>
          </cell>
          <cell r="GR74">
            <v>0</v>
          </cell>
          <cell r="HW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E75">
            <v>0</v>
          </cell>
          <cell r="AI75">
            <v>0</v>
          </cell>
          <cell r="AN75">
            <v>0</v>
          </cell>
          <cell r="AQ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>
            <v>0</v>
          </cell>
          <cell r="BF75">
            <v>0</v>
          </cell>
          <cell r="BI75">
            <v>0</v>
          </cell>
          <cell r="BM75">
            <v>0</v>
          </cell>
          <cell r="BR75">
            <v>0</v>
          </cell>
          <cell r="BT75">
            <v>0</v>
          </cell>
          <cell r="BW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Y75">
            <v>0</v>
          </cell>
          <cell r="EF75">
            <v>0</v>
          </cell>
          <cell r="EN75">
            <v>0</v>
          </cell>
          <cell r="EQ75">
            <v>0</v>
          </cell>
          <cell r="ES75">
            <v>0</v>
          </cell>
          <cell r="EU75">
            <v>0</v>
          </cell>
          <cell r="EY75">
            <v>0</v>
          </cell>
          <cell r="FA75">
            <v>0</v>
          </cell>
          <cell r="FE75">
            <v>0</v>
          </cell>
          <cell r="FJ75">
            <v>0</v>
          </cell>
          <cell r="FQ75">
            <v>0</v>
          </cell>
          <cell r="FX75">
            <v>0</v>
          </cell>
          <cell r="GI75">
            <v>0</v>
          </cell>
          <cell r="GM75">
            <v>0</v>
          </cell>
          <cell r="GR75">
            <v>0</v>
          </cell>
          <cell r="HW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E76">
            <v>0</v>
          </cell>
          <cell r="AI76">
            <v>0</v>
          </cell>
          <cell r="AN76">
            <v>0</v>
          </cell>
          <cell r="AQ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>
            <v>0</v>
          </cell>
          <cell r="BF76">
            <v>0</v>
          </cell>
          <cell r="BI76">
            <v>0</v>
          </cell>
          <cell r="BM76">
            <v>0</v>
          </cell>
          <cell r="BR76">
            <v>0</v>
          </cell>
          <cell r="BT76">
            <v>0</v>
          </cell>
          <cell r="BW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Y76">
            <v>0</v>
          </cell>
          <cell r="EF76">
            <v>0</v>
          </cell>
          <cell r="EN76">
            <v>0</v>
          </cell>
          <cell r="EQ76">
            <v>0</v>
          </cell>
          <cell r="ES76">
            <v>0</v>
          </cell>
          <cell r="EU76">
            <v>0</v>
          </cell>
          <cell r="EY76">
            <v>0</v>
          </cell>
          <cell r="FA76">
            <v>0</v>
          </cell>
          <cell r="FE76">
            <v>0</v>
          </cell>
          <cell r="FJ76">
            <v>0</v>
          </cell>
          <cell r="FQ76">
            <v>0</v>
          </cell>
          <cell r="FX76">
            <v>0</v>
          </cell>
          <cell r="GI76">
            <v>0</v>
          </cell>
          <cell r="GM76">
            <v>0</v>
          </cell>
          <cell r="GR76">
            <v>0</v>
          </cell>
          <cell r="HW76">
            <v>0</v>
          </cell>
        </row>
        <row r="77">
          <cell r="D77">
            <v>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E77">
            <v>0</v>
          </cell>
          <cell r="AI77">
            <v>0</v>
          </cell>
          <cell r="AN77">
            <v>0</v>
          </cell>
          <cell r="AQ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>
            <v>0</v>
          </cell>
          <cell r="BF77">
            <v>0</v>
          </cell>
          <cell r="BI77">
            <v>0</v>
          </cell>
          <cell r="BM77">
            <v>0</v>
          </cell>
          <cell r="BR77">
            <v>0</v>
          </cell>
          <cell r="BT77">
            <v>0</v>
          </cell>
          <cell r="BW77">
            <v>0</v>
          </cell>
          <cell r="CC77">
            <v>-2</v>
          </cell>
          <cell r="CD77">
            <v>17</v>
          </cell>
          <cell r="CE77">
            <v>0</v>
          </cell>
          <cell r="CF77">
            <v>0</v>
          </cell>
          <cell r="CG77">
            <v>0</v>
          </cell>
          <cell r="CH77">
            <v>-11</v>
          </cell>
          <cell r="CI77">
            <v>1</v>
          </cell>
          <cell r="CJ77">
            <v>0</v>
          </cell>
          <cell r="CK77">
            <v>5</v>
          </cell>
          <cell r="CL77">
            <v>-24</v>
          </cell>
          <cell r="CM77">
            <v>3</v>
          </cell>
          <cell r="CN77">
            <v>4</v>
          </cell>
          <cell r="CO77">
            <v>0</v>
          </cell>
          <cell r="CP77">
            <v>1</v>
          </cell>
          <cell r="CQ77">
            <v>6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Y77">
            <v>0</v>
          </cell>
          <cell r="EF77">
            <v>0</v>
          </cell>
          <cell r="EN77">
            <v>0</v>
          </cell>
          <cell r="EQ77">
            <v>0</v>
          </cell>
          <cell r="ES77">
            <v>0</v>
          </cell>
          <cell r="EU77">
            <v>0</v>
          </cell>
          <cell r="EY77">
            <v>0</v>
          </cell>
          <cell r="FA77">
            <v>0</v>
          </cell>
          <cell r="FE77">
            <v>0</v>
          </cell>
          <cell r="FJ77">
            <v>0</v>
          </cell>
          <cell r="FQ77">
            <v>0</v>
          </cell>
          <cell r="FX77">
            <v>0</v>
          </cell>
          <cell r="GI77">
            <v>0</v>
          </cell>
          <cell r="GM77">
            <v>0</v>
          </cell>
          <cell r="GR77">
            <v>0</v>
          </cell>
          <cell r="HW77">
            <v>0</v>
          </cell>
        </row>
        <row r="78">
          <cell r="D78">
            <v>0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E78">
            <v>0</v>
          </cell>
          <cell r="AI78">
            <v>0</v>
          </cell>
          <cell r="AN78">
            <v>0</v>
          </cell>
          <cell r="AQ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>
            <v>0</v>
          </cell>
          <cell r="BF78">
            <v>0</v>
          </cell>
          <cell r="BI78">
            <v>0</v>
          </cell>
          <cell r="BM78">
            <v>0</v>
          </cell>
          <cell r="BR78">
            <v>0</v>
          </cell>
          <cell r="BT78">
            <v>0</v>
          </cell>
          <cell r="BW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Y78">
            <v>0</v>
          </cell>
          <cell r="EF78">
            <v>0</v>
          </cell>
          <cell r="EN78">
            <v>0</v>
          </cell>
          <cell r="EQ78">
            <v>0</v>
          </cell>
          <cell r="ES78">
            <v>0</v>
          </cell>
          <cell r="EU78">
            <v>0</v>
          </cell>
          <cell r="EY78">
            <v>0</v>
          </cell>
          <cell r="FA78">
            <v>0</v>
          </cell>
          <cell r="FE78">
            <v>0</v>
          </cell>
          <cell r="FJ78">
            <v>0</v>
          </cell>
          <cell r="FQ78">
            <v>0</v>
          </cell>
          <cell r="FX78">
            <v>0</v>
          </cell>
          <cell r="GI78">
            <v>0</v>
          </cell>
          <cell r="GM78">
            <v>0</v>
          </cell>
          <cell r="GR78">
            <v>0</v>
          </cell>
          <cell r="HW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E79">
            <v>0</v>
          </cell>
          <cell r="AI79">
            <v>0</v>
          </cell>
          <cell r="AN79">
            <v>0</v>
          </cell>
          <cell r="AQ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>
            <v>0</v>
          </cell>
          <cell r="BF79">
            <v>0</v>
          </cell>
          <cell r="BI79">
            <v>0</v>
          </cell>
          <cell r="BM79">
            <v>0</v>
          </cell>
          <cell r="BR79">
            <v>0</v>
          </cell>
          <cell r="BT79">
            <v>0</v>
          </cell>
          <cell r="BW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Y79">
            <v>0</v>
          </cell>
          <cell r="EF79">
            <v>0</v>
          </cell>
          <cell r="EN79">
            <v>0</v>
          </cell>
          <cell r="EQ79">
            <v>0</v>
          </cell>
          <cell r="ES79">
            <v>0</v>
          </cell>
          <cell r="EU79">
            <v>0</v>
          </cell>
          <cell r="EY79">
            <v>0</v>
          </cell>
          <cell r="FA79">
            <v>0</v>
          </cell>
          <cell r="FE79">
            <v>0</v>
          </cell>
          <cell r="FJ79">
            <v>0</v>
          </cell>
          <cell r="FQ79">
            <v>0</v>
          </cell>
          <cell r="FX79">
            <v>0</v>
          </cell>
          <cell r="GI79">
            <v>0</v>
          </cell>
          <cell r="GM79">
            <v>0</v>
          </cell>
          <cell r="GR79">
            <v>0</v>
          </cell>
          <cell r="HW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E80">
            <v>0</v>
          </cell>
          <cell r="AI80">
            <v>0</v>
          </cell>
          <cell r="AN80">
            <v>0</v>
          </cell>
          <cell r="AQ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>
            <v>0</v>
          </cell>
          <cell r="BF80">
            <v>0</v>
          </cell>
          <cell r="BI80">
            <v>0</v>
          </cell>
          <cell r="BM80">
            <v>0</v>
          </cell>
          <cell r="BR80">
            <v>0</v>
          </cell>
          <cell r="BT80">
            <v>0</v>
          </cell>
          <cell r="BW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Y80">
            <v>0</v>
          </cell>
          <cell r="EF80">
            <v>0</v>
          </cell>
          <cell r="EN80">
            <v>0</v>
          </cell>
          <cell r="EQ80">
            <v>0</v>
          </cell>
          <cell r="ES80">
            <v>0</v>
          </cell>
          <cell r="EU80">
            <v>0</v>
          </cell>
          <cell r="EY80">
            <v>0</v>
          </cell>
          <cell r="FA80">
            <v>0</v>
          </cell>
          <cell r="FE80">
            <v>0</v>
          </cell>
          <cell r="FJ80">
            <v>0</v>
          </cell>
          <cell r="FQ80">
            <v>0</v>
          </cell>
          <cell r="FX80">
            <v>0</v>
          </cell>
          <cell r="GI80">
            <v>0</v>
          </cell>
          <cell r="GM80">
            <v>0</v>
          </cell>
          <cell r="GR80">
            <v>0</v>
          </cell>
          <cell r="HW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0</v>
          </cell>
          <cell r="T81">
            <v>0</v>
          </cell>
          <cell r="X81">
            <v>0</v>
          </cell>
          <cell r="AC81">
            <v>0</v>
          </cell>
          <cell r="AE81">
            <v>0</v>
          </cell>
          <cell r="AI81">
            <v>0</v>
          </cell>
          <cell r="AN81">
            <v>0</v>
          </cell>
          <cell r="AQ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>
            <v>0</v>
          </cell>
          <cell r="BF81">
            <v>0</v>
          </cell>
          <cell r="BI81">
            <v>0</v>
          </cell>
          <cell r="BM81">
            <v>0</v>
          </cell>
          <cell r="BR81">
            <v>0</v>
          </cell>
          <cell r="BT81">
            <v>0</v>
          </cell>
          <cell r="BW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Y81">
            <v>0</v>
          </cell>
          <cell r="EF81">
            <v>0</v>
          </cell>
          <cell r="EN81">
            <v>0</v>
          </cell>
          <cell r="EQ81">
            <v>0</v>
          </cell>
          <cell r="ES81">
            <v>0</v>
          </cell>
          <cell r="EU81">
            <v>0</v>
          </cell>
          <cell r="EY81">
            <v>0</v>
          </cell>
          <cell r="FA81">
            <v>0</v>
          </cell>
          <cell r="FE81">
            <v>0</v>
          </cell>
          <cell r="FJ81">
            <v>0</v>
          </cell>
          <cell r="FQ81">
            <v>0</v>
          </cell>
          <cell r="FX81">
            <v>0</v>
          </cell>
          <cell r="GI81">
            <v>0</v>
          </cell>
          <cell r="GM81">
            <v>0</v>
          </cell>
          <cell r="GR81">
            <v>0</v>
          </cell>
          <cell r="HW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0</v>
          </cell>
          <cell r="T82">
            <v>0</v>
          </cell>
          <cell r="X82">
            <v>0</v>
          </cell>
          <cell r="AC82">
            <v>0</v>
          </cell>
          <cell r="AE82">
            <v>0</v>
          </cell>
          <cell r="AI82">
            <v>0</v>
          </cell>
          <cell r="AN82">
            <v>0</v>
          </cell>
          <cell r="AQ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C82">
            <v>0</v>
          </cell>
          <cell r="BF82">
            <v>0</v>
          </cell>
          <cell r="BI82">
            <v>0</v>
          </cell>
          <cell r="BM82">
            <v>0</v>
          </cell>
          <cell r="BR82">
            <v>0</v>
          </cell>
          <cell r="BT82">
            <v>0</v>
          </cell>
          <cell r="BW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Y82">
            <v>0</v>
          </cell>
          <cell r="EF82">
            <v>0</v>
          </cell>
          <cell r="EN82">
            <v>0</v>
          </cell>
          <cell r="EQ82">
            <v>0</v>
          </cell>
          <cell r="ES82">
            <v>0</v>
          </cell>
          <cell r="EU82">
            <v>0</v>
          </cell>
          <cell r="EY82">
            <v>0</v>
          </cell>
          <cell r="FA82">
            <v>0</v>
          </cell>
          <cell r="FE82">
            <v>0</v>
          </cell>
          <cell r="FJ82">
            <v>0</v>
          </cell>
          <cell r="FQ82">
            <v>0</v>
          </cell>
          <cell r="FX82">
            <v>0</v>
          </cell>
          <cell r="GI82">
            <v>0</v>
          </cell>
          <cell r="GM82">
            <v>0</v>
          </cell>
          <cell r="GR82">
            <v>0</v>
          </cell>
          <cell r="HW82">
            <v>0</v>
          </cell>
        </row>
        <row r="83">
          <cell r="D83">
            <v>0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E83">
            <v>0</v>
          </cell>
          <cell r="AI83">
            <v>0</v>
          </cell>
          <cell r="AN83">
            <v>0</v>
          </cell>
          <cell r="AQ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>
            <v>0</v>
          </cell>
          <cell r="BF83">
            <v>0</v>
          </cell>
          <cell r="BI83">
            <v>0</v>
          </cell>
          <cell r="BM83">
            <v>0</v>
          </cell>
          <cell r="BR83">
            <v>0</v>
          </cell>
          <cell r="BT83">
            <v>0</v>
          </cell>
          <cell r="BW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Y83">
            <v>0</v>
          </cell>
          <cell r="EF83">
            <v>0</v>
          </cell>
          <cell r="EN83">
            <v>0</v>
          </cell>
          <cell r="EQ83">
            <v>0</v>
          </cell>
          <cell r="ES83">
            <v>0</v>
          </cell>
          <cell r="EU83">
            <v>0</v>
          </cell>
          <cell r="EY83">
            <v>0</v>
          </cell>
          <cell r="FA83">
            <v>0</v>
          </cell>
          <cell r="FE83">
            <v>0</v>
          </cell>
          <cell r="FJ83">
            <v>-24</v>
          </cell>
          <cell r="FQ83">
            <v>-15</v>
          </cell>
          <cell r="FX83">
            <v>0</v>
          </cell>
          <cell r="GI83">
            <v>0</v>
          </cell>
          <cell r="GM83">
            <v>0</v>
          </cell>
          <cell r="GR83">
            <v>0</v>
          </cell>
          <cell r="HW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E84">
            <v>0</v>
          </cell>
          <cell r="AI84">
            <v>0</v>
          </cell>
          <cell r="AN84">
            <v>0</v>
          </cell>
          <cell r="AQ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>
            <v>0</v>
          </cell>
          <cell r="BF84">
            <v>0</v>
          </cell>
          <cell r="BI84">
            <v>0</v>
          </cell>
          <cell r="BM84">
            <v>0</v>
          </cell>
          <cell r="BR84">
            <v>0</v>
          </cell>
          <cell r="BT84">
            <v>0</v>
          </cell>
          <cell r="BW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Y84">
            <v>0</v>
          </cell>
          <cell r="EF84">
            <v>0</v>
          </cell>
          <cell r="EN84">
            <v>0</v>
          </cell>
          <cell r="EQ84">
            <v>0</v>
          </cell>
          <cell r="ES84">
            <v>0</v>
          </cell>
          <cell r="EU84">
            <v>0</v>
          </cell>
          <cell r="EY84">
            <v>0</v>
          </cell>
          <cell r="FA84">
            <v>0</v>
          </cell>
          <cell r="FE84">
            <v>0</v>
          </cell>
          <cell r="FJ84">
            <v>0</v>
          </cell>
          <cell r="FQ84">
            <v>0</v>
          </cell>
          <cell r="FX84">
            <v>0</v>
          </cell>
          <cell r="GI84">
            <v>0</v>
          </cell>
          <cell r="GM84">
            <v>0</v>
          </cell>
          <cell r="GR84">
            <v>0</v>
          </cell>
          <cell r="HW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E85">
            <v>0</v>
          </cell>
          <cell r="AI85">
            <v>0</v>
          </cell>
          <cell r="AN85">
            <v>0</v>
          </cell>
          <cell r="AQ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  <cell r="BF85">
            <v>0</v>
          </cell>
          <cell r="BI85">
            <v>0</v>
          </cell>
          <cell r="BM85">
            <v>0</v>
          </cell>
          <cell r="BR85">
            <v>0</v>
          </cell>
          <cell r="BT85">
            <v>0</v>
          </cell>
          <cell r="BW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Y85">
            <v>0</v>
          </cell>
          <cell r="EF85">
            <v>0</v>
          </cell>
          <cell r="EN85">
            <v>0</v>
          </cell>
          <cell r="EQ85">
            <v>0</v>
          </cell>
          <cell r="ES85">
            <v>0</v>
          </cell>
          <cell r="EU85">
            <v>0</v>
          </cell>
          <cell r="EY85">
            <v>0</v>
          </cell>
          <cell r="FA85">
            <v>0</v>
          </cell>
          <cell r="FE85">
            <v>0</v>
          </cell>
          <cell r="FJ85">
            <v>0</v>
          </cell>
          <cell r="FQ85">
            <v>0</v>
          </cell>
          <cell r="FX85">
            <v>0</v>
          </cell>
          <cell r="GI85">
            <v>0</v>
          </cell>
          <cell r="GM85">
            <v>0</v>
          </cell>
          <cell r="GR85">
            <v>0</v>
          </cell>
          <cell r="HW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E86">
            <v>0</v>
          </cell>
          <cell r="AI86">
            <v>0</v>
          </cell>
          <cell r="AN86">
            <v>0</v>
          </cell>
          <cell r="AQ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>
            <v>0</v>
          </cell>
          <cell r="BF86">
            <v>0</v>
          </cell>
          <cell r="BI86">
            <v>0</v>
          </cell>
          <cell r="BM86">
            <v>0</v>
          </cell>
          <cell r="BR86">
            <v>0</v>
          </cell>
          <cell r="BT86">
            <v>0</v>
          </cell>
          <cell r="BW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Y86">
            <v>0</v>
          </cell>
          <cell r="EF86">
            <v>0</v>
          </cell>
          <cell r="EN86">
            <v>0</v>
          </cell>
          <cell r="EQ86">
            <v>0</v>
          </cell>
          <cell r="ES86">
            <v>0</v>
          </cell>
          <cell r="EU86">
            <v>0</v>
          </cell>
          <cell r="EY86">
            <v>0</v>
          </cell>
          <cell r="FA86">
            <v>0</v>
          </cell>
          <cell r="FE86">
            <v>0</v>
          </cell>
          <cell r="FJ86">
            <v>0</v>
          </cell>
          <cell r="FQ86">
            <v>0</v>
          </cell>
          <cell r="FX86">
            <v>0</v>
          </cell>
          <cell r="GI86">
            <v>0</v>
          </cell>
          <cell r="GM86">
            <v>0</v>
          </cell>
          <cell r="GR86">
            <v>0</v>
          </cell>
          <cell r="HW86">
            <v>0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0</v>
          </cell>
          <cell r="T87">
            <v>0</v>
          </cell>
          <cell r="X87">
            <v>0</v>
          </cell>
          <cell r="AC87">
            <v>0</v>
          </cell>
          <cell r="AE87">
            <v>0</v>
          </cell>
          <cell r="AI87">
            <v>0</v>
          </cell>
          <cell r="AN87">
            <v>0</v>
          </cell>
          <cell r="AQ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  <cell r="BF87">
            <v>0</v>
          </cell>
          <cell r="BI87">
            <v>0</v>
          </cell>
          <cell r="BM87">
            <v>0</v>
          </cell>
          <cell r="BR87">
            <v>0</v>
          </cell>
          <cell r="BT87">
            <v>0</v>
          </cell>
          <cell r="BW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Y87">
            <v>0</v>
          </cell>
          <cell r="EF87">
            <v>0</v>
          </cell>
          <cell r="EN87">
            <v>0</v>
          </cell>
          <cell r="EQ87">
            <v>0</v>
          </cell>
          <cell r="ES87">
            <v>0</v>
          </cell>
          <cell r="EU87">
            <v>0</v>
          </cell>
          <cell r="EY87">
            <v>0</v>
          </cell>
          <cell r="FA87">
            <v>0</v>
          </cell>
          <cell r="FE87">
            <v>0</v>
          </cell>
          <cell r="FJ87">
            <v>0</v>
          </cell>
          <cell r="FQ87">
            <v>0</v>
          </cell>
          <cell r="FX87">
            <v>0</v>
          </cell>
          <cell r="GI87">
            <v>0</v>
          </cell>
          <cell r="GM87">
            <v>0</v>
          </cell>
          <cell r="GR87">
            <v>0</v>
          </cell>
          <cell r="HW87">
            <v>0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0</v>
          </cell>
          <cell r="T88">
            <v>0</v>
          </cell>
          <cell r="X88">
            <v>0</v>
          </cell>
          <cell r="AC88">
            <v>0</v>
          </cell>
          <cell r="AE88">
            <v>0</v>
          </cell>
          <cell r="AI88">
            <v>0</v>
          </cell>
          <cell r="AN88">
            <v>0</v>
          </cell>
          <cell r="AQ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>
            <v>0</v>
          </cell>
          <cell r="BF88">
            <v>0</v>
          </cell>
          <cell r="BI88">
            <v>0</v>
          </cell>
          <cell r="BM88">
            <v>0</v>
          </cell>
          <cell r="BR88">
            <v>0</v>
          </cell>
          <cell r="BT88">
            <v>0</v>
          </cell>
          <cell r="BW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Y88">
            <v>0</v>
          </cell>
          <cell r="EF88">
            <v>0</v>
          </cell>
          <cell r="EN88">
            <v>0</v>
          </cell>
          <cell r="EQ88">
            <v>0</v>
          </cell>
          <cell r="ES88">
            <v>0</v>
          </cell>
          <cell r="EU88">
            <v>0</v>
          </cell>
          <cell r="EY88">
            <v>0</v>
          </cell>
          <cell r="FA88">
            <v>0</v>
          </cell>
          <cell r="FE88">
            <v>0</v>
          </cell>
          <cell r="FJ88">
            <v>0</v>
          </cell>
          <cell r="FQ88">
            <v>0</v>
          </cell>
          <cell r="FX88">
            <v>0</v>
          </cell>
          <cell r="GI88">
            <v>0</v>
          </cell>
          <cell r="GM88">
            <v>0</v>
          </cell>
          <cell r="GR88">
            <v>0</v>
          </cell>
          <cell r="HW88">
            <v>0</v>
          </cell>
        </row>
        <row r="89">
          <cell r="D89">
            <v>23</v>
          </cell>
          <cell r="K89">
            <v>23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E89">
            <v>0</v>
          </cell>
          <cell r="AI89">
            <v>0</v>
          </cell>
          <cell r="AN89">
            <v>0</v>
          </cell>
          <cell r="AQ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>
            <v>0</v>
          </cell>
          <cell r="BF89">
            <v>0</v>
          </cell>
          <cell r="BI89">
            <v>0</v>
          </cell>
          <cell r="BM89">
            <v>0</v>
          </cell>
          <cell r="BR89">
            <v>0</v>
          </cell>
          <cell r="BT89">
            <v>0</v>
          </cell>
          <cell r="BW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Y89">
            <v>0</v>
          </cell>
          <cell r="EF89">
            <v>0</v>
          </cell>
          <cell r="EN89">
            <v>0</v>
          </cell>
          <cell r="EQ89">
            <v>0</v>
          </cell>
          <cell r="ES89">
            <v>0</v>
          </cell>
          <cell r="EU89">
            <v>0</v>
          </cell>
          <cell r="EY89">
            <v>0</v>
          </cell>
          <cell r="FA89">
            <v>0</v>
          </cell>
          <cell r="FE89">
            <v>0</v>
          </cell>
          <cell r="FJ89">
            <v>0</v>
          </cell>
          <cell r="FQ89">
            <v>0</v>
          </cell>
          <cell r="FX89">
            <v>0</v>
          </cell>
          <cell r="GI89">
            <v>0</v>
          </cell>
          <cell r="GM89">
            <v>0</v>
          </cell>
          <cell r="GR89">
            <v>0</v>
          </cell>
          <cell r="HW89">
            <v>0</v>
          </cell>
        </row>
        <row r="90">
          <cell r="D90">
            <v>0</v>
          </cell>
          <cell r="K90">
            <v>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E90">
            <v>0</v>
          </cell>
          <cell r="AI90">
            <v>0</v>
          </cell>
          <cell r="AN90">
            <v>0</v>
          </cell>
          <cell r="AQ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>
            <v>0</v>
          </cell>
          <cell r="BF90">
            <v>0</v>
          </cell>
          <cell r="BI90">
            <v>0</v>
          </cell>
          <cell r="BM90">
            <v>0</v>
          </cell>
          <cell r="BR90">
            <v>0</v>
          </cell>
          <cell r="BT90">
            <v>0</v>
          </cell>
          <cell r="BW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Y90">
            <v>0</v>
          </cell>
          <cell r="EF90">
            <v>0</v>
          </cell>
          <cell r="EN90">
            <v>0</v>
          </cell>
          <cell r="EQ90">
            <v>0</v>
          </cell>
          <cell r="ES90">
            <v>0</v>
          </cell>
          <cell r="EU90">
            <v>0</v>
          </cell>
          <cell r="EY90">
            <v>0</v>
          </cell>
          <cell r="FA90">
            <v>0</v>
          </cell>
          <cell r="FE90">
            <v>0</v>
          </cell>
          <cell r="FJ90">
            <v>0</v>
          </cell>
          <cell r="FQ90">
            <v>0</v>
          </cell>
          <cell r="FX90">
            <v>0</v>
          </cell>
          <cell r="GI90">
            <v>0</v>
          </cell>
          <cell r="GM90">
            <v>0</v>
          </cell>
          <cell r="GR90">
            <v>0</v>
          </cell>
          <cell r="HW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E91">
            <v>0</v>
          </cell>
          <cell r="AI91">
            <v>0</v>
          </cell>
          <cell r="AN91">
            <v>0</v>
          </cell>
          <cell r="AQ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>
            <v>0</v>
          </cell>
          <cell r="BF91">
            <v>0</v>
          </cell>
          <cell r="BI91">
            <v>0</v>
          </cell>
          <cell r="BM91">
            <v>0</v>
          </cell>
          <cell r="BR91">
            <v>0</v>
          </cell>
          <cell r="BT91">
            <v>0</v>
          </cell>
          <cell r="BW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Y91">
            <v>0</v>
          </cell>
          <cell r="EF91">
            <v>0</v>
          </cell>
          <cell r="EN91">
            <v>0</v>
          </cell>
          <cell r="EQ91">
            <v>0</v>
          </cell>
          <cell r="ES91">
            <v>0</v>
          </cell>
          <cell r="EU91">
            <v>0</v>
          </cell>
          <cell r="EY91">
            <v>0</v>
          </cell>
          <cell r="FA91">
            <v>0</v>
          </cell>
          <cell r="FE91">
            <v>0</v>
          </cell>
          <cell r="FJ91">
            <v>0</v>
          </cell>
          <cell r="FQ91">
            <v>0</v>
          </cell>
          <cell r="FX91">
            <v>0</v>
          </cell>
          <cell r="GI91">
            <v>0</v>
          </cell>
          <cell r="GM91">
            <v>0</v>
          </cell>
          <cell r="GR91">
            <v>0</v>
          </cell>
          <cell r="HW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E92">
            <v>0</v>
          </cell>
          <cell r="AI92">
            <v>0</v>
          </cell>
          <cell r="AN92">
            <v>0</v>
          </cell>
          <cell r="AQ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C92">
            <v>0</v>
          </cell>
          <cell r="BF92">
            <v>0</v>
          </cell>
          <cell r="BI92">
            <v>0</v>
          </cell>
          <cell r="BM92">
            <v>0</v>
          </cell>
          <cell r="BR92">
            <v>0</v>
          </cell>
          <cell r="BT92">
            <v>0</v>
          </cell>
          <cell r="BW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Y92">
            <v>0</v>
          </cell>
          <cell r="EF92">
            <v>0</v>
          </cell>
          <cell r="EN92">
            <v>0</v>
          </cell>
          <cell r="EQ92">
            <v>0</v>
          </cell>
          <cell r="ES92">
            <v>0</v>
          </cell>
          <cell r="EU92">
            <v>0</v>
          </cell>
          <cell r="EY92">
            <v>0</v>
          </cell>
          <cell r="FA92">
            <v>0</v>
          </cell>
          <cell r="FE92">
            <v>0</v>
          </cell>
          <cell r="FJ92">
            <v>0</v>
          </cell>
          <cell r="FQ92">
            <v>0</v>
          </cell>
          <cell r="FX92">
            <v>0</v>
          </cell>
          <cell r="GI92">
            <v>0</v>
          </cell>
          <cell r="GM92">
            <v>0</v>
          </cell>
          <cell r="GR92">
            <v>0</v>
          </cell>
          <cell r="HW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E93">
            <v>0</v>
          </cell>
          <cell r="AI93">
            <v>0</v>
          </cell>
          <cell r="AN93">
            <v>0</v>
          </cell>
          <cell r="AQ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C93">
            <v>0</v>
          </cell>
          <cell r="BF93">
            <v>0</v>
          </cell>
          <cell r="BI93">
            <v>0</v>
          </cell>
          <cell r="BM93">
            <v>0</v>
          </cell>
          <cell r="BR93">
            <v>0</v>
          </cell>
          <cell r="BT93">
            <v>0</v>
          </cell>
          <cell r="BW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Y93">
            <v>0</v>
          </cell>
          <cell r="EF93">
            <v>0</v>
          </cell>
          <cell r="EN93">
            <v>0</v>
          </cell>
          <cell r="EQ93">
            <v>0</v>
          </cell>
          <cell r="ES93">
            <v>0</v>
          </cell>
          <cell r="EU93">
            <v>0</v>
          </cell>
          <cell r="EY93">
            <v>0</v>
          </cell>
          <cell r="FA93">
            <v>0</v>
          </cell>
          <cell r="FE93">
            <v>0</v>
          </cell>
          <cell r="FJ93">
            <v>0</v>
          </cell>
          <cell r="FQ93">
            <v>0</v>
          </cell>
          <cell r="FX93">
            <v>0</v>
          </cell>
          <cell r="GI93">
            <v>0</v>
          </cell>
          <cell r="GM93">
            <v>0</v>
          </cell>
          <cell r="GR93">
            <v>0</v>
          </cell>
          <cell r="HW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E94">
            <v>0</v>
          </cell>
          <cell r="AI94">
            <v>0</v>
          </cell>
          <cell r="AN94">
            <v>0</v>
          </cell>
          <cell r="AQ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>
            <v>0</v>
          </cell>
          <cell r="BF94">
            <v>0</v>
          </cell>
          <cell r="BI94">
            <v>0</v>
          </cell>
          <cell r="BM94">
            <v>0</v>
          </cell>
          <cell r="BR94">
            <v>0</v>
          </cell>
          <cell r="BT94">
            <v>0</v>
          </cell>
          <cell r="BW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Y94">
            <v>0</v>
          </cell>
          <cell r="EF94">
            <v>0</v>
          </cell>
          <cell r="EN94">
            <v>0</v>
          </cell>
          <cell r="EQ94">
            <v>0</v>
          </cell>
          <cell r="ES94">
            <v>0</v>
          </cell>
          <cell r="EU94">
            <v>0</v>
          </cell>
          <cell r="EY94">
            <v>0</v>
          </cell>
          <cell r="FA94">
            <v>0</v>
          </cell>
          <cell r="FE94">
            <v>0</v>
          </cell>
          <cell r="FJ94">
            <v>0</v>
          </cell>
          <cell r="FQ94">
            <v>0</v>
          </cell>
          <cell r="FX94">
            <v>0</v>
          </cell>
          <cell r="GI94">
            <v>0</v>
          </cell>
          <cell r="GM94">
            <v>0</v>
          </cell>
          <cell r="GR94">
            <v>0</v>
          </cell>
          <cell r="HW94">
            <v>0</v>
          </cell>
        </row>
        <row r="95">
          <cell r="D95">
            <v>0</v>
          </cell>
          <cell r="K95">
            <v>0</v>
          </cell>
          <cell r="P95">
            <v>0</v>
          </cell>
          <cell r="R95">
            <v>0</v>
          </cell>
          <cell r="T95">
            <v>0</v>
          </cell>
          <cell r="X95">
            <v>0</v>
          </cell>
          <cell r="AC95">
            <v>0</v>
          </cell>
          <cell r="AE95">
            <v>0</v>
          </cell>
          <cell r="AI95">
            <v>0</v>
          </cell>
          <cell r="AN95">
            <v>0</v>
          </cell>
          <cell r="AQ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C95">
            <v>0</v>
          </cell>
          <cell r="BF95">
            <v>0</v>
          </cell>
          <cell r="BI95">
            <v>0</v>
          </cell>
          <cell r="BM95">
            <v>0</v>
          </cell>
          <cell r="BR95">
            <v>0</v>
          </cell>
          <cell r="BT95">
            <v>0</v>
          </cell>
          <cell r="BW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Y95">
            <v>0</v>
          </cell>
          <cell r="EF95">
            <v>0</v>
          </cell>
          <cell r="EN95">
            <v>0</v>
          </cell>
          <cell r="EQ95">
            <v>0</v>
          </cell>
          <cell r="ES95">
            <v>0</v>
          </cell>
          <cell r="EU95">
            <v>0</v>
          </cell>
          <cell r="EY95">
            <v>0</v>
          </cell>
          <cell r="FA95">
            <v>0</v>
          </cell>
          <cell r="FE95">
            <v>0</v>
          </cell>
          <cell r="FJ95">
            <v>69</v>
          </cell>
          <cell r="FQ95">
            <v>-69</v>
          </cell>
          <cell r="FX95">
            <v>0</v>
          </cell>
          <cell r="GI95">
            <v>0</v>
          </cell>
          <cell r="GM95">
            <v>0</v>
          </cell>
          <cell r="GR95">
            <v>0</v>
          </cell>
          <cell r="HW95">
            <v>0</v>
          </cell>
        </row>
        <row r="96">
          <cell r="D96">
            <v>-30</v>
          </cell>
          <cell r="K96">
            <v>0</v>
          </cell>
          <cell r="P96">
            <v>0</v>
          </cell>
          <cell r="R96">
            <v>-9</v>
          </cell>
          <cell r="T96">
            <v>0</v>
          </cell>
          <cell r="X96">
            <v>0</v>
          </cell>
          <cell r="AC96">
            <v>0</v>
          </cell>
          <cell r="AE96">
            <v>0</v>
          </cell>
          <cell r="AI96">
            <v>0</v>
          </cell>
          <cell r="AN96">
            <v>0</v>
          </cell>
          <cell r="AQ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C96">
            <v>0</v>
          </cell>
          <cell r="BF96">
            <v>0</v>
          </cell>
          <cell r="BI96">
            <v>-5</v>
          </cell>
          <cell r="BM96">
            <v>-12</v>
          </cell>
          <cell r="BR96">
            <v>0</v>
          </cell>
          <cell r="BT96">
            <v>0</v>
          </cell>
          <cell r="BW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Y96">
            <v>0</v>
          </cell>
          <cell r="EF96">
            <v>0</v>
          </cell>
          <cell r="EN96">
            <v>0</v>
          </cell>
          <cell r="EQ96">
            <v>0</v>
          </cell>
          <cell r="ES96">
            <v>0</v>
          </cell>
          <cell r="EU96">
            <v>0</v>
          </cell>
          <cell r="EY96">
            <v>0</v>
          </cell>
          <cell r="FA96">
            <v>-6</v>
          </cell>
          <cell r="FE96">
            <v>0</v>
          </cell>
          <cell r="FJ96">
            <v>-6</v>
          </cell>
          <cell r="FQ96">
            <v>-14</v>
          </cell>
          <cell r="FX96">
            <v>0</v>
          </cell>
          <cell r="GI96">
            <v>0</v>
          </cell>
          <cell r="GM96">
            <v>0</v>
          </cell>
          <cell r="GR96">
            <v>0</v>
          </cell>
          <cell r="HW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E97">
            <v>0</v>
          </cell>
          <cell r="AI97">
            <v>0</v>
          </cell>
          <cell r="AN97">
            <v>0</v>
          </cell>
          <cell r="AQ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>
            <v>0</v>
          </cell>
          <cell r="BF97">
            <v>0</v>
          </cell>
          <cell r="BI97">
            <v>0</v>
          </cell>
          <cell r="BM97">
            <v>0</v>
          </cell>
          <cell r="BR97">
            <v>0</v>
          </cell>
          <cell r="BT97">
            <v>0</v>
          </cell>
          <cell r="BW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Y97">
            <v>0</v>
          </cell>
          <cell r="EF97">
            <v>0</v>
          </cell>
          <cell r="EN97">
            <v>0</v>
          </cell>
          <cell r="EQ97">
            <v>0</v>
          </cell>
          <cell r="ES97">
            <v>0</v>
          </cell>
          <cell r="EU97">
            <v>0</v>
          </cell>
          <cell r="EY97">
            <v>0</v>
          </cell>
          <cell r="FA97">
            <v>0</v>
          </cell>
          <cell r="FE97">
            <v>0</v>
          </cell>
          <cell r="FJ97">
            <v>0</v>
          </cell>
          <cell r="FQ97">
            <v>0</v>
          </cell>
          <cell r="FX97">
            <v>0</v>
          </cell>
          <cell r="GI97">
            <v>0</v>
          </cell>
          <cell r="GM97">
            <v>0</v>
          </cell>
          <cell r="GR97">
            <v>0</v>
          </cell>
          <cell r="HW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E98">
            <v>0</v>
          </cell>
          <cell r="AI98">
            <v>0</v>
          </cell>
          <cell r="AN98">
            <v>0</v>
          </cell>
          <cell r="AQ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>
            <v>0</v>
          </cell>
          <cell r="BF98">
            <v>0</v>
          </cell>
          <cell r="BI98">
            <v>0</v>
          </cell>
          <cell r="BM98">
            <v>0</v>
          </cell>
          <cell r="BR98">
            <v>0</v>
          </cell>
          <cell r="BT98">
            <v>0</v>
          </cell>
          <cell r="BW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Y98">
            <v>0</v>
          </cell>
          <cell r="EF98">
            <v>0</v>
          </cell>
          <cell r="EN98">
            <v>0</v>
          </cell>
          <cell r="EQ98">
            <v>0</v>
          </cell>
          <cell r="ES98">
            <v>0</v>
          </cell>
          <cell r="EU98">
            <v>0</v>
          </cell>
          <cell r="EY98">
            <v>0</v>
          </cell>
          <cell r="FA98">
            <v>0</v>
          </cell>
          <cell r="FE98">
            <v>0</v>
          </cell>
          <cell r="FJ98">
            <v>0</v>
          </cell>
          <cell r="FQ98">
            <v>0</v>
          </cell>
          <cell r="FX98">
            <v>0</v>
          </cell>
          <cell r="GI98">
            <v>0</v>
          </cell>
          <cell r="GM98">
            <v>0</v>
          </cell>
          <cell r="GR98">
            <v>0</v>
          </cell>
          <cell r="HW98">
            <v>0</v>
          </cell>
        </row>
        <row r="101">
          <cell r="D101">
            <v>-335</v>
          </cell>
          <cell r="K101">
            <v>0</v>
          </cell>
          <cell r="P101">
            <v>0</v>
          </cell>
          <cell r="R101">
            <v>-31</v>
          </cell>
          <cell r="T101">
            <v>-2</v>
          </cell>
          <cell r="X101">
            <v>0</v>
          </cell>
          <cell r="AC101">
            <v>0</v>
          </cell>
          <cell r="AE101">
            <v>0</v>
          </cell>
          <cell r="AI101">
            <v>0</v>
          </cell>
          <cell r="AN101">
            <v>0</v>
          </cell>
          <cell r="AQ101">
            <v>30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>
            <v>-525</v>
          </cell>
          <cell r="BF101">
            <v>-5</v>
          </cell>
          <cell r="BI101">
            <v>743</v>
          </cell>
          <cell r="BM101">
            <v>-332</v>
          </cell>
          <cell r="BR101">
            <v>-20</v>
          </cell>
          <cell r="BT101">
            <v>0</v>
          </cell>
          <cell r="BW101">
            <v>0</v>
          </cell>
          <cell r="CC101">
            <v>-63</v>
          </cell>
          <cell r="CD101">
            <v>469</v>
          </cell>
          <cell r="CE101">
            <v>-200</v>
          </cell>
          <cell r="CF101">
            <v>685</v>
          </cell>
          <cell r="CG101">
            <v>-895</v>
          </cell>
          <cell r="CH101">
            <v>-1</v>
          </cell>
          <cell r="CI101">
            <v>2</v>
          </cell>
          <cell r="CJ101">
            <v>182</v>
          </cell>
          <cell r="CK101">
            <v>107</v>
          </cell>
          <cell r="CL101">
            <v>-398</v>
          </cell>
          <cell r="CM101">
            <v>3</v>
          </cell>
          <cell r="CN101">
            <v>27</v>
          </cell>
          <cell r="CO101">
            <v>-51</v>
          </cell>
          <cell r="CP101">
            <v>-69</v>
          </cell>
          <cell r="CQ101">
            <v>-131</v>
          </cell>
          <cell r="CR101">
            <v>269</v>
          </cell>
          <cell r="CS101">
            <v>23</v>
          </cell>
          <cell r="CT101">
            <v>-13</v>
          </cell>
          <cell r="CU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4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Y101">
            <v>0</v>
          </cell>
          <cell r="EF101">
            <v>0</v>
          </cell>
          <cell r="EN101">
            <v>26</v>
          </cell>
          <cell r="EQ101">
            <v>-18</v>
          </cell>
          <cell r="ES101">
            <v>-5</v>
          </cell>
          <cell r="EU101">
            <v>0</v>
          </cell>
          <cell r="EY101">
            <v>174</v>
          </cell>
          <cell r="FA101">
            <v>6</v>
          </cell>
          <cell r="FE101">
            <v>10</v>
          </cell>
          <cell r="FJ101">
            <v>-19</v>
          </cell>
          <cell r="FQ101">
            <v>207</v>
          </cell>
          <cell r="FX101">
            <v>-13</v>
          </cell>
          <cell r="GI101">
            <v>0</v>
          </cell>
          <cell r="GM101">
            <v>125</v>
          </cell>
          <cell r="GR101">
            <v>-16</v>
          </cell>
          <cell r="HW101">
            <v>0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GB114"/>
  <sheetViews>
    <sheetView tabSelected="1" view="pageBreakPreview" zoomScale="50" zoomScaleNormal="50" zoomScaleSheetLayoutView="50" workbookViewId="0">
      <pane xSplit="5" ySplit="18" topLeftCell="F103" activePane="bottomRight" state="frozen"/>
      <selection activeCell="EQ63" sqref="EQ63"/>
      <selection pane="topRight" activeCell="EQ63" sqref="EQ63"/>
      <selection pane="bottomLeft" activeCell="EQ63" sqref="EQ63"/>
      <selection pane="bottomRight" activeCell="V1" sqref="V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9" width="27.140625" style="1" customWidth="1"/>
    <col min="30" max="30" width="20.140625" style="1" customWidth="1"/>
    <col min="31" max="31" width="27.140625" style="1" customWidth="1"/>
    <col min="32" max="32" width="18.85546875" style="1" customWidth="1"/>
    <col min="33" max="33" width="20" style="1" customWidth="1"/>
    <col min="34" max="36" width="23.7109375" style="1" customWidth="1"/>
    <col min="37" max="37" width="22.7109375" style="1" customWidth="1"/>
    <col min="38" max="38" width="19" style="1" customWidth="1"/>
    <col min="39" max="39" width="23.85546875" style="1" customWidth="1"/>
    <col min="40" max="40" width="15.85546875" style="1" customWidth="1"/>
    <col min="41" max="41" width="16.85546875" style="1" customWidth="1"/>
    <col min="42" max="42" width="15.42578125" style="1" customWidth="1"/>
    <col min="43" max="43" width="15" style="1" customWidth="1"/>
    <col min="44" max="44" width="24.85546875" style="1" customWidth="1"/>
    <col min="45" max="45" width="23.85546875" style="1" customWidth="1"/>
    <col min="46" max="47" width="17.7109375" style="1" customWidth="1"/>
    <col min="48" max="48" width="14.85546875" style="1" customWidth="1"/>
    <col min="49" max="49" width="16.28515625" style="1" customWidth="1"/>
    <col min="50" max="50" width="22.7109375" style="1" customWidth="1"/>
    <col min="51" max="51" width="22.42578125" style="1" customWidth="1"/>
    <col min="52" max="52" width="17.7109375" style="1" customWidth="1"/>
    <col min="53" max="53" width="17" style="1" customWidth="1"/>
    <col min="54" max="54" width="20.5703125" style="1" customWidth="1"/>
    <col min="55" max="55" width="17" style="1" customWidth="1"/>
    <col min="56" max="56" width="15.85546875" style="1" customWidth="1"/>
    <col min="57" max="58" width="19.140625" style="1" customWidth="1"/>
    <col min="59" max="59" width="19" style="1" customWidth="1"/>
    <col min="60" max="60" width="13" style="1" customWidth="1"/>
    <col min="61" max="61" width="14.140625" style="1" customWidth="1"/>
    <col min="62" max="63" width="13.5703125" style="1" customWidth="1"/>
    <col min="64" max="64" width="18" style="1" customWidth="1"/>
    <col min="65" max="66" width="19.85546875" style="1" customWidth="1"/>
    <col min="67" max="67" width="16.5703125" style="1" customWidth="1"/>
    <col min="68" max="68" width="17.5703125" style="1" customWidth="1"/>
    <col min="69" max="69" width="17" style="1" customWidth="1"/>
    <col min="70" max="70" width="16.140625" style="1" customWidth="1"/>
    <col min="71" max="71" width="18.42578125" style="1" customWidth="1"/>
    <col min="72" max="72" width="19.5703125" style="1" customWidth="1"/>
    <col min="73" max="73" width="21.140625" style="1" customWidth="1"/>
    <col min="74" max="74" width="17.7109375" style="1" customWidth="1"/>
    <col min="75" max="75" width="20.5703125" style="1" customWidth="1"/>
    <col min="76" max="76" width="15.42578125" style="1" customWidth="1"/>
    <col min="77" max="77" width="17.7109375" style="1" customWidth="1"/>
    <col min="78" max="78" width="20" style="1" customWidth="1"/>
    <col min="79" max="79" width="15.28515625" style="1" customWidth="1"/>
    <col min="80" max="80" width="14" style="1" customWidth="1"/>
    <col min="81" max="81" width="24.85546875" style="1" customWidth="1"/>
    <col min="82" max="82" width="18.7109375" style="1" customWidth="1"/>
    <col min="83" max="83" width="24.85546875" style="1" customWidth="1"/>
    <col min="84" max="84" width="17.85546875" style="1" customWidth="1"/>
    <col min="85" max="85" width="13" style="1" customWidth="1"/>
    <col min="86" max="86" width="11.85546875" style="1" customWidth="1"/>
    <col min="87" max="87" width="15.85546875" style="1" customWidth="1"/>
    <col min="88" max="88" width="14" style="1" customWidth="1"/>
    <col min="89" max="91" width="11.85546875" style="1" customWidth="1"/>
    <col min="92" max="92" width="17.28515625" style="1" customWidth="1"/>
    <col min="93" max="93" width="15.85546875" style="1" customWidth="1"/>
    <col min="94" max="95" width="11.85546875" style="1" customWidth="1"/>
    <col min="96" max="96" width="15.5703125" style="1" customWidth="1"/>
    <col min="97" max="98" width="14" style="1" customWidth="1"/>
    <col min="99" max="99" width="15.140625" style="1" customWidth="1"/>
    <col min="100" max="100" width="14.42578125" style="1" customWidth="1"/>
    <col min="101" max="101" width="18" style="1" customWidth="1"/>
    <col min="102" max="102" width="17.5703125" style="1" customWidth="1"/>
    <col min="103" max="103" width="13" style="1" customWidth="1"/>
    <col min="104" max="104" width="11.5703125" style="1" customWidth="1"/>
    <col min="105" max="105" width="15.85546875" style="1" customWidth="1"/>
    <col min="106" max="109" width="11.5703125" style="1" customWidth="1"/>
    <col min="110" max="110" width="16.7109375" style="1" customWidth="1"/>
    <col min="111" max="113" width="14.85546875" style="1" customWidth="1"/>
    <col min="114" max="114" width="14.7109375" style="1" customWidth="1"/>
    <col min="115" max="116" width="15" style="1" customWidth="1"/>
    <col min="117" max="117" width="15.42578125" style="1" customWidth="1"/>
    <col min="118" max="118" width="16.140625" style="1" customWidth="1"/>
    <col min="119" max="119" width="16.7109375" style="1" customWidth="1"/>
    <col min="120" max="120" width="11" style="1" customWidth="1"/>
    <col min="121" max="121" width="15.28515625" style="1" customWidth="1"/>
    <col min="122" max="122" width="13.140625" style="1" customWidth="1"/>
    <col min="123" max="123" width="12.7109375" style="1" customWidth="1"/>
    <col min="124" max="124" width="18.42578125" style="1" customWidth="1"/>
    <col min="125" max="125" width="15.85546875" style="1" customWidth="1"/>
    <col min="126" max="127" width="13.5703125" style="1" customWidth="1"/>
    <col min="128" max="128" width="16.42578125" style="1" customWidth="1"/>
    <col min="129" max="129" width="15.42578125" style="1" customWidth="1"/>
    <col min="130" max="130" width="19.7109375" style="1" customWidth="1"/>
    <col min="131" max="131" width="14.140625" style="1" customWidth="1"/>
    <col min="132" max="132" width="17.7109375" style="1" customWidth="1"/>
    <col min="133" max="134" width="19" style="1" customWidth="1"/>
    <col min="135" max="136" width="18" style="1" customWidth="1"/>
    <col min="137" max="137" width="17.5703125" style="1" customWidth="1"/>
    <col min="138" max="139" width="15.42578125" style="1" customWidth="1"/>
    <col min="140" max="145" width="14" style="1" customWidth="1"/>
    <col min="146" max="146" width="16.140625" style="1" customWidth="1"/>
    <col min="147" max="170" width="14" style="1" customWidth="1"/>
    <col min="171" max="171" width="15.85546875" style="1" customWidth="1"/>
    <col min="172" max="172" width="16" style="1" customWidth="1"/>
    <col min="173" max="173" width="13" style="1" customWidth="1"/>
    <col min="174" max="174" width="12.85546875" style="1" customWidth="1"/>
    <col min="175" max="175" width="14.140625" style="1" customWidth="1"/>
    <col min="176" max="176" width="17.7109375" style="1" customWidth="1"/>
    <col min="177" max="177" width="14" style="1" customWidth="1"/>
    <col min="178" max="178" width="12.28515625" style="1" customWidth="1"/>
    <col min="179" max="180" width="10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84" width="18" style="5" bestFit="1" customWidth="1"/>
    <col min="185" max="189" width="9.140625" style="1" customWidth="1"/>
    <col min="190" max="16384" width="9.140625" style="1"/>
  </cols>
  <sheetData>
    <row r="1" spans="1:184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93" t="s">
        <v>324</v>
      </c>
      <c r="W1" s="4"/>
      <c r="X1" s="4"/>
      <c r="Y1" s="4"/>
      <c r="Z1" s="4"/>
      <c r="AA1" s="4"/>
      <c r="AB1" s="4"/>
      <c r="AC1" s="4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184" s="6" customFormat="1" ht="15" customHeight="1" x14ac:dyDescent="0.45">
      <c r="GB2" s="5"/>
    </row>
    <row r="3" spans="1:184" s="7" customFormat="1" ht="8.25" customHeight="1" x14ac:dyDescent="0.4">
      <c r="GB3" s="5"/>
    </row>
    <row r="4" spans="1:184" s="8" customFormat="1" ht="12" customHeight="1" x14ac:dyDescent="0.4">
      <c r="B4" s="9"/>
      <c r="FR4" s="10"/>
      <c r="FS4" s="11"/>
      <c r="FT4" s="11"/>
      <c r="FU4" s="11"/>
      <c r="FV4" s="11"/>
      <c r="FW4" s="11"/>
      <c r="FX4" s="11"/>
      <c r="FY4" s="11"/>
      <c r="FZ4" s="11"/>
      <c r="GA4" s="11"/>
      <c r="GB4" s="5"/>
    </row>
    <row r="5" spans="1:184" s="12" customFormat="1" ht="38.25" x14ac:dyDescent="0.55000000000000004">
      <c r="B5" s="13">
        <v>2024</v>
      </c>
      <c r="C5" s="14"/>
      <c r="K5" s="12" t="s">
        <v>1</v>
      </c>
      <c r="CF5" s="7">
        <v>6.6</v>
      </c>
      <c r="CG5" s="12">
        <v>5.6</v>
      </c>
      <c r="CH5" s="12">
        <v>9.1</v>
      </c>
      <c r="CI5" s="12">
        <v>10.8</v>
      </c>
      <c r="CJ5" s="12">
        <v>13</v>
      </c>
      <c r="CL5" s="12">
        <v>12.3</v>
      </c>
      <c r="CM5" s="12">
        <v>10.8</v>
      </c>
      <c r="CN5" s="12">
        <v>10.8</v>
      </c>
      <c r="CO5" s="12">
        <v>8.9</v>
      </c>
      <c r="CP5" s="12">
        <v>8.9</v>
      </c>
      <c r="CQ5" s="12">
        <v>11.6</v>
      </c>
      <c r="CR5" s="12">
        <v>7.1</v>
      </c>
      <c r="CU5" s="12">
        <v>10.8</v>
      </c>
      <c r="CV5" s="12">
        <v>9.9</v>
      </c>
      <c r="CW5" s="12">
        <v>12.1</v>
      </c>
      <c r="CX5" s="12">
        <v>10.7</v>
      </c>
      <c r="CY5" s="12">
        <v>12.1</v>
      </c>
      <c r="CZ5" s="12">
        <v>11.5</v>
      </c>
      <c r="DA5" s="12">
        <v>10.8</v>
      </c>
      <c r="DC5" s="12">
        <v>7.6</v>
      </c>
      <c r="DD5" s="12">
        <v>6</v>
      </c>
      <c r="DE5" s="12">
        <v>8.6</v>
      </c>
      <c r="DF5" s="12">
        <v>11.3</v>
      </c>
      <c r="DG5" s="12">
        <v>13.1</v>
      </c>
      <c r="DH5" s="12">
        <v>10.3</v>
      </c>
      <c r="DI5" s="12">
        <v>7.7</v>
      </c>
      <c r="DJ5" s="12">
        <v>10.1</v>
      </c>
      <c r="DK5" s="12">
        <v>13.3</v>
      </c>
      <c r="DL5" s="12">
        <v>11.1</v>
      </c>
      <c r="DM5" s="12">
        <v>8.9</v>
      </c>
      <c r="DN5" s="12">
        <v>8.9</v>
      </c>
      <c r="DO5" s="12">
        <v>8.9</v>
      </c>
      <c r="DP5" s="12">
        <v>13.5</v>
      </c>
      <c r="DQ5" s="12">
        <v>7.7</v>
      </c>
      <c r="DR5" s="12">
        <v>11.6</v>
      </c>
      <c r="DS5" s="12">
        <v>10.1</v>
      </c>
      <c r="DT5" s="12">
        <v>16.5</v>
      </c>
      <c r="DV5" s="12">
        <v>14</v>
      </c>
      <c r="DX5" s="6"/>
      <c r="DY5" s="6"/>
      <c r="DZ5" s="6"/>
      <c r="EA5" s="6"/>
      <c r="EB5" s="6">
        <v>8.6</v>
      </c>
      <c r="EC5" s="6">
        <v>28</v>
      </c>
      <c r="ED5" s="6">
        <v>8.6</v>
      </c>
      <c r="EE5" s="6">
        <v>28</v>
      </c>
      <c r="EF5" s="6"/>
      <c r="EG5" s="6"/>
      <c r="EH5" s="6"/>
      <c r="EI5" s="6"/>
      <c r="EJ5" s="6"/>
      <c r="EK5" s="6"/>
      <c r="EL5" s="6"/>
      <c r="EM5" s="6"/>
      <c r="EN5" s="6"/>
      <c r="EO5" s="6">
        <v>28</v>
      </c>
      <c r="EP5" s="6"/>
      <c r="EQ5" s="6"/>
      <c r="ER5" s="6"/>
      <c r="ES5" s="6"/>
      <c r="ET5" s="6"/>
      <c r="EU5" s="6"/>
      <c r="EV5" s="6"/>
      <c r="EW5" s="6"/>
      <c r="EX5" s="6"/>
      <c r="EY5" s="15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>
        <v>16.5</v>
      </c>
      <c r="FP5" s="16"/>
      <c r="FQ5" s="6">
        <v>30</v>
      </c>
      <c r="FR5" s="6">
        <v>30.4</v>
      </c>
      <c r="FS5" s="6">
        <v>30.4</v>
      </c>
      <c r="FT5" s="6"/>
      <c r="FU5" s="17"/>
      <c r="FV5" s="17"/>
      <c r="FW5" s="17"/>
      <c r="FX5" s="17"/>
      <c r="FY5" s="17"/>
      <c r="FZ5" s="17"/>
      <c r="GA5" s="17"/>
      <c r="GB5" s="5"/>
    </row>
    <row r="6" spans="1:184" s="5" customFormat="1" ht="39.75" customHeight="1" x14ac:dyDescent="0.35">
      <c r="A6" s="18" t="s">
        <v>2</v>
      </c>
      <c r="B6" s="18" t="s">
        <v>3</v>
      </c>
      <c r="C6" s="19" t="s">
        <v>4</v>
      </c>
      <c r="D6" s="20" t="s">
        <v>5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1"/>
      <c r="CA6" s="22"/>
      <c r="CB6" s="22"/>
      <c r="CC6" s="22"/>
      <c r="CD6" s="23" t="s">
        <v>6</v>
      </c>
      <c r="CE6" s="24"/>
      <c r="CF6" s="25" t="s">
        <v>7</v>
      </c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7" t="s">
        <v>8</v>
      </c>
      <c r="DX6" s="28" t="s">
        <v>9</v>
      </c>
      <c r="DY6" s="29"/>
      <c r="DZ6" s="28" t="s">
        <v>10</v>
      </c>
      <c r="EA6" s="30" t="s">
        <v>11</v>
      </c>
      <c r="EB6" s="31" t="s">
        <v>12</v>
      </c>
      <c r="EC6" s="32"/>
      <c r="ED6" s="33" t="s">
        <v>7</v>
      </c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5" t="s">
        <v>13</v>
      </c>
      <c r="FQ6" s="35"/>
      <c r="FR6" s="35"/>
      <c r="FS6" s="35"/>
      <c r="FT6" s="36" t="s">
        <v>14</v>
      </c>
      <c r="FU6" s="19" t="s">
        <v>15</v>
      </c>
      <c r="FV6" s="37" t="s">
        <v>16</v>
      </c>
      <c r="FW6" s="19" t="s">
        <v>17</v>
      </c>
      <c r="FX6" s="38" t="s">
        <v>18</v>
      </c>
      <c r="FY6" s="39" t="s">
        <v>19</v>
      </c>
      <c r="FZ6" s="39"/>
      <c r="GA6" s="39"/>
    </row>
    <row r="7" spans="1:184" s="5" customFormat="1" ht="42.75" customHeight="1" x14ac:dyDescent="0.35">
      <c r="A7" s="40"/>
      <c r="B7" s="40"/>
      <c r="C7" s="41"/>
      <c r="D7" s="42" t="s">
        <v>20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21"/>
      <c r="AT7" s="42" t="s">
        <v>21</v>
      </c>
      <c r="AU7" s="44" t="s">
        <v>7</v>
      </c>
      <c r="AV7" s="44"/>
      <c r="AW7" s="21"/>
      <c r="AX7" s="42" t="s">
        <v>22</v>
      </c>
      <c r="AY7" s="44" t="s">
        <v>7</v>
      </c>
      <c r="AZ7" s="44"/>
      <c r="BA7" s="44"/>
      <c r="BB7" s="44"/>
      <c r="BC7" s="44"/>
      <c r="BD7" s="44"/>
      <c r="BE7" s="44"/>
      <c r="BF7" s="44"/>
      <c r="BG7" s="44"/>
      <c r="BH7" s="45" t="s">
        <v>23</v>
      </c>
      <c r="BI7" s="46" t="s">
        <v>24</v>
      </c>
      <c r="BJ7" s="47"/>
      <c r="BK7" s="48"/>
      <c r="BL7" s="49" t="s">
        <v>25</v>
      </c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21"/>
      <c r="CA7" s="22"/>
      <c r="CB7" s="22"/>
      <c r="CC7" s="18" t="s">
        <v>26</v>
      </c>
      <c r="CD7" s="50"/>
      <c r="CE7" s="51"/>
      <c r="CF7" s="52" t="s">
        <v>27</v>
      </c>
      <c r="CG7" s="53" t="s">
        <v>7</v>
      </c>
      <c r="CH7" s="52" t="s">
        <v>28</v>
      </c>
      <c r="CI7" s="52" t="s">
        <v>29</v>
      </c>
      <c r="CJ7" s="52" t="s">
        <v>30</v>
      </c>
      <c r="CK7" s="54"/>
      <c r="CL7" s="52" t="s">
        <v>31</v>
      </c>
      <c r="CM7" s="52" t="s">
        <v>32</v>
      </c>
      <c r="CN7" s="52" t="s">
        <v>33</v>
      </c>
      <c r="CO7" s="52" t="s">
        <v>34</v>
      </c>
      <c r="CP7" s="52" t="s">
        <v>35</v>
      </c>
      <c r="CQ7" s="52" t="s">
        <v>36</v>
      </c>
      <c r="CR7" s="52" t="s">
        <v>37</v>
      </c>
      <c r="CS7" s="55" t="s">
        <v>7</v>
      </c>
      <c r="CT7" s="56"/>
      <c r="CU7" s="52" t="s">
        <v>38</v>
      </c>
      <c r="CV7" s="52" t="s">
        <v>39</v>
      </c>
      <c r="CW7" s="52" t="s">
        <v>40</v>
      </c>
      <c r="CX7" s="52" t="s">
        <v>41</v>
      </c>
      <c r="CY7" s="52" t="s">
        <v>42</v>
      </c>
      <c r="CZ7" s="52" t="s">
        <v>43</v>
      </c>
      <c r="DA7" s="52" t="s">
        <v>44</v>
      </c>
      <c r="DB7" s="53" t="s">
        <v>7</v>
      </c>
      <c r="DC7" s="52" t="s">
        <v>45</v>
      </c>
      <c r="DD7" s="52" t="s">
        <v>46</v>
      </c>
      <c r="DE7" s="52" t="s">
        <v>47</v>
      </c>
      <c r="DF7" s="52" t="s">
        <v>48</v>
      </c>
      <c r="DG7" s="52" t="s">
        <v>49</v>
      </c>
      <c r="DH7" s="52" t="s">
        <v>50</v>
      </c>
      <c r="DI7" s="52" t="s">
        <v>51</v>
      </c>
      <c r="DJ7" s="52" t="s">
        <v>52</v>
      </c>
      <c r="DK7" s="52" t="s">
        <v>53</v>
      </c>
      <c r="DL7" s="52" t="s">
        <v>54</v>
      </c>
      <c r="DM7" s="52" t="s">
        <v>55</v>
      </c>
      <c r="DN7" s="52" t="s">
        <v>56</v>
      </c>
      <c r="DO7" s="52" t="s">
        <v>57</v>
      </c>
      <c r="DP7" s="52" t="s">
        <v>58</v>
      </c>
      <c r="DQ7" s="57" t="s">
        <v>59</v>
      </c>
      <c r="DR7" s="52" t="s">
        <v>60</v>
      </c>
      <c r="DS7" s="52" t="s">
        <v>61</v>
      </c>
      <c r="DT7" s="52" t="s">
        <v>62</v>
      </c>
      <c r="DU7" s="30" t="s">
        <v>7</v>
      </c>
      <c r="DV7" s="52" t="s">
        <v>63</v>
      </c>
      <c r="DW7" s="30" t="s">
        <v>64</v>
      </c>
      <c r="DX7" s="58"/>
      <c r="DY7" s="58" t="s">
        <v>65</v>
      </c>
      <c r="DZ7" s="58"/>
      <c r="EA7" s="59"/>
      <c r="EB7" s="60"/>
      <c r="EC7" s="61"/>
      <c r="ED7" s="62" t="s">
        <v>27</v>
      </c>
      <c r="EE7" s="53" t="s">
        <v>7</v>
      </c>
      <c r="EF7" s="52" t="s">
        <v>28</v>
      </c>
      <c r="EG7" s="52" t="s">
        <v>29</v>
      </c>
      <c r="EH7" s="52" t="s">
        <v>30</v>
      </c>
      <c r="EI7" s="53"/>
      <c r="EJ7" s="52" t="s">
        <v>31</v>
      </c>
      <c r="EK7" s="52" t="s">
        <v>66</v>
      </c>
      <c r="EL7" s="52" t="s">
        <v>34</v>
      </c>
      <c r="EM7" s="52" t="s">
        <v>36</v>
      </c>
      <c r="EN7" s="52" t="s">
        <v>37</v>
      </c>
      <c r="EO7" s="63" t="s">
        <v>7</v>
      </c>
      <c r="EP7" s="52" t="s">
        <v>38</v>
      </c>
      <c r="EQ7" s="52" t="s">
        <v>39</v>
      </c>
      <c r="ER7" s="52" t="s">
        <v>40</v>
      </c>
      <c r="ES7" s="52" t="s">
        <v>41</v>
      </c>
      <c r="ET7" s="62" t="s">
        <v>67</v>
      </c>
      <c r="EU7" s="64" t="s">
        <v>7</v>
      </c>
      <c r="EV7" s="62" t="s">
        <v>68</v>
      </c>
      <c r="EW7" s="65" t="s">
        <v>7</v>
      </c>
      <c r="EX7" s="65"/>
      <c r="EY7" s="65"/>
      <c r="EZ7" s="52" t="s">
        <v>45</v>
      </c>
      <c r="FA7" s="52" t="s">
        <v>46</v>
      </c>
      <c r="FB7" s="52" t="s">
        <v>47</v>
      </c>
      <c r="FC7" s="52" t="s">
        <v>48</v>
      </c>
      <c r="FD7" s="52" t="s">
        <v>49</v>
      </c>
      <c r="FE7" s="52" t="s">
        <v>50</v>
      </c>
      <c r="FF7" s="66" t="s">
        <v>51</v>
      </c>
      <c r="FG7" s="52" t="s">
        <v>52</v>
      </c>
      <c r="FH7" s="67" t="s">
        <v>69</v>
      </c>
      <c r="FI7" s="52" t="s">
        <v>55</v>
      </c>
      <c r="FJ7" s="52" t="s">
        <v>70</v>
      </c>
      <c r="FK7" s="52" t="s">
        <v>71</v>
      </c>
      <c r="FL7" s="68" t="s">
        <v>59</v>
      </c>
      <c r="FM7" s="52" t="s">
        <v>60</v>
      </c>
      <c r="FN7" s="52" t="s">
        <v>61</v>
      </c>
      <c r="FO7" s="52" t="s">
        <v>62</v>
      </c>
      <c r="FP7" s="69" t="s">
        <v>72</v>
      </c>
      <c r="FQ7" s="35" t="s">
        <v>73</v>
      </c>
      <c r="FR7" s="35"/>
      <c r="FS7" s="21"/>
      <c r="FT7" s="70"/>
      <c r="FU7" s="41"/>
      <c r="FV7" s="40" t="s">
        <v>74</v>
      </c>
      <c r="FW7" s="41"/>
      <c r="FX7" s="38"/>
      <c r="FY7" s="39"/>
      <c r="FZ7" s="39"/>
      <c r="GA7" s="39"/>
    </row>
    <row r="8" spans="1:184" s="96" customFormat="1" ht="52.5" customHeight="1" x14ac:dyDescent="0.25">
      <c r="A8" s="40"/>
      <c r="B8" s="40"/>
      <c r="C8" s="41"/>
      <c r="D8" s="21"/>
      <c r="E8" s="71" t="s">
        <v>75</v>
      </c>
      <c r="F8" s="44" t="s">
        <v>7</v>
      </c>
      <c r="G8" s="44"/>
      <c r="H8" s="44"/>
      <c r="I8" s="44"/>
      <c r="J8" s="71" t="s">
        <v>76</v>
      </c>
      <c r="K8" s="44" t="s">
        <v>7</v>
      </c>
      <c r="L8" s="44"/>
      <c r="M8" s="44"/>
      <c r="N8" s="44"/>
      <c r="O8" s="71" t="s">
        <v>77</v>
      </c>
      <c r="P8" s="44" t="s">
        <v>7</v>
      </c>
      <c r="Q8" s="44"/>
      <c r="R8" s="44"/>
      <c r="S8" s="44" t="s">
        <v>78</v>
      </c>
      <c r="T8" s="44" t="s">
        <v>79</v>
      </c>
      <c r="U8" s="44" t="s">
        <v>80</v>
      </c>
      <c r="V8" s="72" t="s">
        <v>81</v>
      </c>
      <c r="W8" s="73" t="s">
        <v>82</v>
      </c>
      <c r="X8" s="46" t="s">
        <v>7</v>
      </c>
      <c r="Y8" s="47"/>
      <c r="Z8" s="48"/>
      <c r="AA8" s="71" t="s">
        <v>83</v>
      </c>
      <c r="AB8" s="71" t="s">
        <v>84</v>
      </c>
      <c r="AC8" s="18" t="s">
        <v>85</v>
      </c>
      <c r="AD8" s="71" t="s">
        <v>86</v>
      </c>
      <c r="AE8" s="74" t="s">
        <v>7</v>
      </c>
      <c r="AF8" s="74"/>
      <c r="AG8" s="71" t="s">
        <v>87</v>
      </c>
      <c r="AH8" s="74" t="s">
        <v>7</v>
      </c>
      <c r="AI8" s="74"/>
      <c r="AJ8" s="74"/>
      <c r="AK8" s="74"/>
      <c r="AL8" s="74"/>
      <c r="AM8" s="44" t="s">
        <v>88</v>
      </c>
      <c r="AN8" s="44" t="s">
        <v>89</v>
      </c>
      <c r="AO8" s="71" t="s">
        <v>90</v>
      </c>
      <c r="AP8" s="74" t="s">
        <v>7</v>
      </c>
      <c r="AQ8" s="74"/>
      <c r="AR8" s="44" t="s">
        <v>91</v>
      </c>
      <c r="AS8" s="44" t="s">
        <v>92</v>
      </c>
      <c r="AT8" s="21"/>
      <c r="AU8" s="75" t="s">
        <v>93</v>
      </c>
      <c r="AV8" s="75" t="s">
        <v>94</v>
      </c>
      <c r="AW8" s="75" t="s">
        <v>95</v>
      </c>
      <c r="AX8" s="21"/>
      <c r="AY8" s="76" t="s">
        <v>96</v>
      </c>
      <c r="AZ8" s="77"/>
      <c r="BA8" s="44" t="s">
        <v>7</v>
      </c>
      <c r="BB8" s="44"/>
      <c r="BC8" s="44"/>
      <c r="BD8" s="44"/>
      <c r="BE8" s="78" t="s">
        <v>97</v>
      </c>
      <c r="BF8" s="78"/>
      <c r="BG8" s="75" t="s">
        <v>98</v>
      </c>
      <c r="BH8" s="45"/>
      <c r="BI8" s="79" t="s">
        <v>99</v>
      </c>
      <c r="BJ8" s="79" t="s">
        <v>100</v>
      </c>
      <c r="BK8" s="80" t="s">
        <v>101</v>
      </c>
      <c r="BL8" s="81" t="s">
        <v>102</v>
      </c>
      <c r="BM8" s="74" t="s">
        <v>7</v>
      </c>
      <c r="BN8" s="74"/>
      <c r="BO8" s="74"/>
      <c r="BP8" s="74"/>
      <c r="BQ8" s="81" t="s">
        <v>103</v>
      </c>
      <c r="BR8" s="44" t="s">
        <v>7</v>
      </c>
      <c r="BS8" s="44"/>
      <c r="BT8" s="82" t="s">
        <v>104</v>
      </c>
      <c r="BU8" s="81" t="s">
        <v>105</v>
      </c>
      <c r="BV8" s="44" t="s">
        <v>7</v>
      </c>
      <c r="BW8" s="44"/>
      <c r="BX8" s="75" t="s">
        <v>106</v>
      </c>
      <c r="BY8" s="75" t="s">
        <v>107</v>
      </c>
      <c r="BZ8" s="75" t="s">
        <v>108</v>
      </c>
      <c r="CA8" s="75" t="s">
        <v>109</v>
      </c>
      <c r="CB8" s="75" t="s">
        <v>110</v>
      </c>
      <c r="CC8" s="40"/>
      <c r="CD8" s="50"/>
      <c r="CE8" s="51"/>
      <c r="CF8" s="83"/>
      <c r="CG8" s="83" t="s">
        <v>111</v>
      </c>
      <c r="CH8" s="83"/>
      <c r="CI8" s="83"/>
      <c r="CJ8" s="83"/>
      <c r="CK8" s="84"/>
      <c r="CL8" s="83"/>
      <c r="CM8" s="83"/>
      <c r="CN8" s="83"/>
      <c r="CO8" s="83"/>
      <c r="CP8" s="83"/>
      <c r="CQ8" s="83"/>
      <c r="CR8" s="83"/>
      <c r="CS8" s="83" t="s">
        <v>112</v>
      </c>
      <c r="CT8" s="85" t="s">
        <v>113</v>
      </c>
      <c r="CU8" s="83"/>
      <c r="CV8" s="83"/>
      <c r="CW8" s="83"/>
      <c r="CX8" s="83"/>
      <c r="CY8" s="83"/>
      <c r="CZ8" s="83"/>
      <c r="DA8" s="83"/>
      <c r="DB8" s="83" t="s">
        <v>114</v>
      </c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5"/>
      <c r="DR8" s="83"/>
      <c r="DS8" s="83"/>
      <c r="DT8" s="83"/>
      <c r="DU8" s="86"/>
      <c r="DV8" s="83"/>
      <c r="DW8" s="59"/>
      <c r="DX8" s="58"/>
      <c r="DY8" s="58"/>
      <c r="DZ8" s="58"/>
      <c r="EA8" s="86"/>
      <c r="EB8" s="60"/>
      <c r="EC8" s="61"/>
      <c r="ED8" s="87"/>
      <c r="EE8" s="52" t="s">
        <v>115</v>
      </c>
      <c r="EF8" s="83"/>
      <c r="EG8" s="83"/>
      <c r="EH8" s="83"/>
      <c r="EI8" s="52"/>
      <c r="EJ8" s="83"/>
      <c r="EK8" s="83"/>
      <c r="EL8" s="83"/>
      <c r="EM8" s="83"/>
      <c r="EN8" s="83"/>
      <c r="EO8" s="88" t="s">
        <v>116</v>
      </c>
      <c r="EP8" s="83"/>
      <c r="EQ8" s="83"/>
      <c r="ER8" s="83"/>
      <c r="ES8" s="83"/>
      <c r="ET8" s="87"/>
      <c r="EU8" s="89" t="s">
        <v>117</v>
      </c>
      <c r="EV8" s="87"/>
      <c r="EW8" s="52" t="s">
        <v>118</v>
      </c>
      <c r="EX8" s="53" t="s">
        <v>119</v>
      </c>
      <c r="EY8" s="52" t="s">
        <v>120</v>
      </c>
      <c r="EZ8" s="83"/>
      <c r="FA8" s="83"/>
      <c r="FB8" s="83"/>
      <c r="FC8" s="83"/>
      <c r="FD8" s="83"/>
      <c r="FE8" s="83"/>
      <c r="FF8" s="90"/>
      <c r="FG8" s="83"/>
      <c r="FH8" s="91"/>
      <c r="FI8" s="83"/>
      <c r="FJ8" s="83"/>
      <c r="FK8" s="83"/>
      <c r="FL8" s="92"/>
      <c r="FM8" s="83"/>
      <c r="FN8" s="83"/>
      <c r="FO8" s="83"/>
      <c r="FP8" s="93"/>
      <c r="FQ8" s="75" t="s">
        <v>121</v>
      </c>
      <c r="FR8" s="94" t="s">
        <v>122</v>
      </c>
      <c r="FS8" s="95" t="s">
        <v>101</v>
      </c>
      <c r="FT8" s="70"/>
      <c r="FU8" s="41"/>
      <c r="FV8" s="40"/>
      <c r="FW8" s="41"/>
      <c r="FX8" s="38"/>
      <c r="FY8" s="39"/>
      <c r="FZ8" s="39"/>
      <c r="GA8" s="39"/>
    </row>
    <row r="9" spans="1:184" s="108" customFormat="1" ht="58.5" customHeight="1" x14ac:dyDescent="0.25">
      <c r="A9" s="40"/>
      <c r="B9" s="40"/>
      <c r="C9" s="41"/>
      <c r="D9" s="21"/>
      <c r="E9" s="97"/>
      <c r="F9" s="44" t="s">
        <v>123</v>
      </c>
      <c r="G9" s="44" t="s">
        <v>124</v>
      </c>
      <c r="H9" s="44" t="s">
        <v>125</v>
      </c>
      <c r="I9" s="37" t="s">
        <v>97</v>
      </c>
      <c r="J9" s="97"/>
      <c r="K9" s="44" t="s">
        <v>123</v>
      </c>
      <c r="L9" s="44" t="s">
        <v>124</v>
      </c>
      <c r="M9" s="44" t="s">
        <v>126</v>
      </c>
      <c r="N9" s="37" t="s">
        <v>97</v>
      </c>
      <c r="O9" s="97"/>
      <c r="P9" s="44" t="s">
        <v>123</v>
      </c>
      <c r="Q9" s="44" t="s">
        <v>124</v>
      </c>
      <c r="R9" s="44" t="s">
        <v>127</v>
      </c>
      <c r="S9" s="98"/>
      <c r="T9" s="98"/>
      <c r="U9" s="44"/>
      <c r="V9" s="72"/>
      <c r="W9" s="99"/>
      <c r="X9" s="44" t="s">
        <v>128</v>
      </c>
      <c r="Y9" s="44" t="s">
        <v>129</v>
      </c>
      <c r="Z9" s="44" t="s">
        <v>130</v>
      </c>
      <c r="AA9" s="97"/>
      <c r="AB9" s="97"/>
      <c r="AC9" s="40"/>
      <c r="AD9" s="97"/>
      <c r="AE9" s="44" t="s">
        <v>131</v>
      </c>
      <c r="AF9" s="73" t="s">
        <v>132</v>
      </c>
      <c r="AG9" s="100"/>
      <c r="AH9" s="44" t="s">
        <v>133</v>
      </c>
      <c r="AI9" s="46" t="s">
        <v>134</v>
      </c>
      <c r="AJ9" s="48"/>
      <c r="AK9" s="73" t="s">
        <v>135</v>
      </c>
      <c r="AL9" s="73" t="s">
        <v>136</v>
      </c>
      <c r="AM9" s="44"/>
      <c r="AN9" s="44"/>
      <c r="AO9" s="71"/>
      <c r="AP9" s="75" t="s">
        <v>137</v>
      </c>
      <c r="AQ9" s="75" t="s">
        <v>138</v>
      </c>
      <c r="AR9" s="74"/>
      <c r="AS9" s="44"/>
      <c r="AT9" s="21"/>
      <c r="AU9" s="98"/>
      <c r="AV9" s="98"/>
      <c r="AW9" s="98"/>
      <c r="AX9" s="21"/>
      <c r="AY9" s="97"/>
      <c r="AZ9" s="75" t="s">
        <v>139</v>
      </c>
      <c r="BA9" s="75" t="s">
        <v>123</v>
      </c>
      <c r="BB9" s="75" t="s">
        <v>124</v>
      </c>
      <c r="BC9" s="75" t="s">
        <v>140</v>
      </c>
      <c r="BD9" s="75" t="s">
        <v>141</v>
      </c>
      <c r="BE9" s="101" t="s">
        <v>142</v>
      </c>
      <c r="BF9" s="40" t="s">
        <v>143</v>
      </c>
      <c r="BG9" s="98"/>
      <c r="BH9" s="45"/>
      <c r="BI9" s="79"/>
      <c r="BJ9" s="79"/>
      <c r="BK9" s="102"/>
      <c r="BL9" s="81"/>
      <c r="BM9" s="75" t="s">
        <v>144</v>
      </c>
      <c r="BN9" s="75" t="s">
        <v>145</v>
      </c>
      <c r="BO9" s="75" t="s">
        <v>146</v>
      </c>
      <c r="BP9" s="75" t="s">
        <v>147</v>
      </c>
      <c r="BQ9" s="81"/>
      <c r="BR9" s="75" t="s">
        <v>148</v>
      </c>
      <c r="BS9" s="75" t="s">
        <v>149</v>
      </c>
      <c r="BT9" s="82"/>
      <c r="BU9" s="81"/>
      <c r="BV9" s="75" t="s">
        <v>150</v>
      </c>
      <c r="BW9" s="75" t="s">
        <v>151</v>
      </c>
      <c r="BX9" s="75"/>
      <c r="BY9" s="75"/>
      <c r="BZ9" s="103"/>
      <c r="CA9" s="75"/>
      <c r="CB9" s="75"/>
      <c r="CC9" s="40"/>
      <c r="CD9" s="50"/>
      <c r="CE9" s="51"/>
      <c r="CF9" s="83"/>
      <c r="CG9" s="83"/>
      <c r="CH9" s="83"/>
      <c r="CI9" s="83"/>
      <c r="CJ9" s="83"/>
      <c r="CK9" s="104"/>
      <c r="CL9" s="83"/>
      <c r="CM9" s="83"/>
      <c r="CN9" s="83"/>
      <c r="CO9" s="83"/>
      <c r="CP9" s="83"/>
      <c r="CQ9" s="83"/>
      <c r="CR9" s="83"/>
      <c r="CS9" s="83"/>
      <c r="CT9" s="85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5"/>
      <c r="DR9" s="83"/>
      <c r="DS9" s="83"/>
      <c r="DT9" s="83"/>
      <c r="DU9" s="83" t="s">
        <v>152</v>
      </c>
      <c r="DV9" s="83"/>
      <c r="DW9" s="59"/>
      <c r="DX9" s="58"/>
      <c r="DY9" s="58"/>
      <c r="DZ9" s="58"/>
      <c r="EA9" s="65" t="s">
        <v>153</v>
      </c>
      <c r="EB9" s="60"/>
      <c r="EC9" s="61"/>
      <c r="ED9" s="87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8"/>
      <c r="EP9" s="83"/>
      <c r="EQ9" s="83"/>
      <c r="ER9" s="83"/>
      <c r="ES9" s="83"/>
      <c r="ET9" s="87"/>
      <c r="EU9" s="105"/>
      <c r="EV9" s="87"/>
      <c r="EW9" s="83"/>
      <c r="EX9" s="106" t="s">
        <v>154</v>
      </c>
      <c r="EY9" s="83"/>
      <c r="EZ9" s="83"/>
      <c r="FA9" s="83"/>
      <c r="FB9" s="83"/>
      <c r="FC9" s="83"/>
      <c r="FD9" s="83"/>
      <c r="FE9" s="83"/>
      <c r="FF9" s="90"/>
      <c r="FG9" s="83"/>
      <c r="FH9" s="91"/>
      <c r="FI9" s="83"/>
      <c r="FJ9" s="83"/>
      <c r="FK9" s="83"/>
      <c r="FL9" s="92"/>
      <c r="FM9" s="83"/>
      <c r="FN9" s="83"/>
      <c r="FO9" s="83"/>
      <c r="FP9" s="93"/>
      <c r="FQ9" s="75"/>
      <c r="FR9" s="94"/>
      <c r="FS9" s="107"/>
      <c r="FT9" s="70"/>
      <c r="FU9" s="41"/>
      <c r="FV9" s="40"/>
      <c r="FW9" s="41"/>
      <c r="FX9" s="38"/>
      <c r="FY9" s="39"/>
      <c r="FZ9" s="39"/>
      <c r="GA9" s="39"/>
    </row>
    <row r="10" spans="1:184" s="108" customFormat="1" ht="65.25" customHeight="1" x14ac:dyDescent="0.25">
      <c r="A10" s="40"/>
      <c r="B10" s="40"/>
      <c r="C10" s="41"/>
      <c r="D10" s="21"/>
      <c r="E10" s="97"/>
      <c r="F10" s="44"/>
      <c r="G10" s="44"/>
      <c r="H10" s="44"/>
      <c r="I10" s="44" t="s">
        <v>155</v>
      </c>
      <c r="J10" s="97"/>
      <c r="K10" s="44"/>
      <c r="L10" s="44"/>
      <c r="M10" s="44"/>
      <c r="N10" s="44" t="s">
        <v>155</v>
      </c>
      <c r="O10" s="97"/>
      <c r="P10" s="44"/>
      <c r="Q10" s="44"/>
      <c r="R10" s="44"/>
      <c r="S10" s="98"/>
      <c r="T10" s="98"/>
      <c r="U10" s="44"/>
      <c r="V10" s="72"/>
      <c r="W10" s="99"/>
      <c r="X10" s="109"/>
      <c r="Y10" s="109"/>
      <c r="Z10" s="109"/>
      <c r="AA10" s="97"/>
      <c r="AB10" s="97"/>
      <c r="AC10" s="40"/>
      <c r="AD10" s="97"/>
      <c r="AE10" s="44"/>
      <c r="AF10" s="73"/>
      <c r="AG10" s="100"/>
      <c r="AH10" s="44"/>
      <c r="AI10" s="18" t="s">
        <v>156</v>
      </c>
      <c r="AJ10" s="18" t="s">
        <v>157</v>
      </c>
      <c r="AK10" s="73"/>
      <c r="AL10" s="73"/>
      <c r="AM10" s="44"/>
      <c r="AN10" s="44"/>
      <c r="AO10" s="71"/>
      <c r="AP10" s="75"/>
      <c r="AQ10" s="75"/>
      <c r="AR10" s="74"/>
      <c r="AS10" s="44"/>
      <c r="AT10" s="21"/>
      <c r="AU10" s="98"/>
      <c r="AV10" s="98"/>
      <c r="AW10" s="98"/>
      <c r="AX10" s="21"/>
      <c r="AY10" s="97"/>
      <c r="AZ10" s="109"/>
      <c r="BA10" s="109"/>
      <c r="BB10" s="109"/>
      <c r="BC10" s="109"/>
      <c r="BD10" s="109"/>
      <c r="BE10" s="101"/>
      <c r="BF10" s="40"/>
      <c r="BG10" s="98"/>
      <c r="BH10" s="45"/>
      <c r="BI10" s="79"/>
      <c r="BJ10" s="79"/>
      <c r="BK10" s="102"/>
      <c r="BL10" s="81"/>
      <c r="BM10" s="75"/>
      <c r="BN10" s="75"/>
      <c r="BO10" s="75"/>
      <c r="BP10" s="75"/>
      <c r="BQ10" s="81"/>
      <c r="BR10" s="75"/>
      <c r="BS10" s="75"/>
      <c r="BT10" s="82"/>
      <c r="BU10" s="81"/>
      <c r="BV10" s="75"/>
      <c r="BW10" s="75"/>
      <c r="BX10" s="75"/>
      <c r="BY10" s="75"/>
      <c r="BZ10" s="103"/>
      <c r="CA10" s="75"/>
      <c r="CB10" s="75"/>
      <c r="CC10" s="40"/>
      <c r="CD10" s="50"/>
      <c r="CE10" s="51"/>
      <c r="CF10" s="83"/>
      <c r="CG10" s="83"/>
      <c r="CH10" s="83"/>
      <c r="CI10" s="83"/>
      <c r="CJ10" s="83"/>
      <c r="CK10" s="104"/>
      <c r="CL10" s="83"/>
      <c r="CM10" s="83"/>
      <c r="CN10" s="83"/>
      <c r="CO10" s="83"/>
      <c r="CP10" s="83"/>
      <c r="CQ10" s="83"/>
      <c r="CR10" s="83"/>
      <c r="CS10" s="83"/>
      <c r="CT10" s="85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5"/>
      <c r="DR10" s="83"/>
      <c r="DS10" s="83"/>
      <c r="DT10" s="83"/>
      <c r="DU10" s="83"/>
      <c r="DV10" s="83"/>
      <c r="DW10" s="59"/>
      <c r="DX10" s="58"/>
      <c r="DY10" s="58"/>
      <c r="DZ10" s="58"/>
      <c r="EA10" s="65"/>
      <c r="EB10" s="110"/>
      <c r="EC10" s="111"/>
      <c r="ED10" s="87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8"/>
      <c r="EP10" s="83"/>
      <c r="EQ10" s="83"/>
      <c r="ER10" s="83"/>
      <c r="ES10" s="83"/>
      <c r="ET10" s="87"/>
      <c r="EU10" s="105"/>
      <c r="EV10" s="87"/>
      <c r="EW10" s="83"/>
      <c r="EX10" s="112"/>
      <c r="EY10" s="83"/>
      <c r="EZ10" s="83"/>
      <c r="FA10" s="83"/>
      <c r="FB10" s="83"/>
      <c r="FC10" s="83"/>
      <c r="FD10" s="83"/>
      <c r="FE10" s="83"/>
      <c r="FF10" s="90"/>
      <c r="FG10" s="83"/>
      <c r="FH10" s="91"/>
      <c r="FI10" s="83"/>
      <c r="FJ10" s="83"/>
      <c r="FK10" s="83"/>
      <c r="FL10" s="92"/>
      <c r="FM10" s="83"/>
      <c r="FN10" s="83"/>
      <c r="FO10" s="83"/>
      <c r="FP10" s="93"/>
      <c r="FQ10" s="75"/>
      <c r="FR10" s="94"/>
      <c r="FS10" s="107"/>
      <c r="FT10" s="70"/>
      <c r="FU10" s="41"/>
      <c r="FV10" s="40"/>
      <c r="FW10" s="41"/>
      <c r="FX10" s="38"/>
      <c r="FY10" s="39" t="s">
        <v>158</v>
      </c>
      <c r="FZ10" s="39" t="s">
        <v>159</v>
      </c>
      <c r="GA10" s="39" t="s">
        <v>160</v>
      </c>
    </row>
    <row r="11" spans="1:184" s="108" customFormat="1" ht="51" customHeight="1" x14ac:dyDescent="0.25">
      <c r="A11" s="40"/>
      <c r="B11" s="40"/>
      <c r="C11" s="41"/>
      <c r="D11" s="21"/>
      <c r="E11" s="97"/>
      <c r="F11" s="44"/>
      <c r="G11" s="44"/>
      <c r="H11" s="44"/>
      <c r="I11" s="44"/>
      <c r="J11" s="97"/>
      <c r="K11" s="44"/>
      <c r="L11" s="44"/>
      <c r="M11" s="44"/>
      <c r="N11" s="44"/>
      <c r="O11" s="97"/>
      <c r="P11" s="44"/>
      <c r="Q11" s="44"/>
      <c r="R11" s="44"/>
      <c r="S11" s="98"/>
      <c r="T11" s="98"/>
      <c r="U11" s="44"/>
      <c r="V11" s="72"/>
      <c r="W11" s="99"/>
      <c r="X11" s="109"/>
      <c r="Y11" s="109"/>
      <c r="Z11" s="109"/>
      <c r="AA11" s="97"/>
      <c r="AB11" s="97"/>
      <c r="AC11" s="40"/>
      <c r="AD11" s="97"/>
      <c r="AE11" s="44"/>
      <c r="AF11" s="73"/>
      <c r="AG11" s="100"/>
      <c r="AH11" s="44"/>
      <c r="AI11" s="40"/>
      <c r="AJ11" s="40"/>
      <c r="AK11" s="73"/>
      <c r="AL11" s="73"/>
      <c r="AM11" s="44"/>
      <c r="AN11" s="44"/>
      <c r="AO11" s="71"/>
      <c r="AP11" s="113"/>
      <c r="AQ11" s="113"/>
      <c r="AR11" s="74"/>
      <c r="AS11" s="44"/>
      <c r="AT11" s="21"/>
      <c r="AU11" s="98"/>
      <c r="AV11" s="98"/>
      <c r="AW11" s="98"/>
      <c r="AX11" s="21"/>
      <c r="AY11" s="97"/>
      <c r="AZ11" s="109"/>
      <c r="BA11" s="109"/>
      <c r="BB11" s="109"/>
      <c r="BC11" s="109"/>
      <c r="BD11" s="109"/>
      <c r="BE11" s="101"/>
      <c r="BF11" s="40"/>
      <c r="BG11" s="98"/>
      <c r="BH11" s="45"/>
      <c r="BI11" s="79"/>
      <c r="BJ11" s="79"/>
      <c r="BK11" s="102"/>
      <c r="BL11" s="81"/>
      <c r="BM11" s="75"/>
      <c r="BN11" s="75"/>
      <c r="BO11" s="75"/>
      <c r="BP11" s="75"/>
      <c r="BQ11" s="81"/>
      <c r="BR11" s="75"/>
      <c r="BS11" s="75"/>
      <c r="BT11" s="82"/>
      <c r="BU11" s="81"/>
      <c r="BV11" s="75"/>
      <c r="BW11" s="75"/>
      <c r="BX11" s="75"/>
      <c r="BY11" s="75"/>
      <c r="BZ11" s="103"/>
      <c r="CA11" s="75"/>
      <c r="CB11" s="75"/>
      <c r="CC11" s="40"/>
      <c r="CD11" s="50"/>
      <c r="CE11" s="51"/>
      <c r="CF11" s="83"/>
      <c r="CG11" s="83"/>
      <c r="CH11" s="83"/>
      <c r="CI11" s="83"/>
      <c r="CJ11" s="83"/>
      <c r="CK11" s="104"/>
      <c r="CL11" s="83"/>
      <c r="CM11" s="83"/>
      <c r="CN11" s="83"/>
      <c r="CO11" s="83"/>
      <c r="CP11" s="83"/>
      <c r="CQ11" s="83"/>
      <c r="CR11" s="83"/>
      <c r="CS11" s="83"/>
      <c r="CT11" s="85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5"/>
      <c r="DR11" s="83"/>
      <c r="DS11" s="83"/>
      <c r="DT11" s="83"/>
      <c r="DU11" s="83"/>
      <c r="DV11" s="83"/>
      <c r="DW11" s="59"/>
      <c r="DX11" s="58"/>
      <c r="DY11" s="58"/>
      <c r="DZ11" s="58"/>
      <c r="EA11" s="65"/>
      <c r="EB11" s="114" t="s">
        <v>161</v>
      </c>
      <c r="EC11" s="114" t="s">
        <v>162</v>
      </c>
      <c r="ED11" s="87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8"/>
      <c r="EP11" s="83"/>
      <c r="EQ11" s="83"/>
      <c r="ER11" s="83"/>
      <c r="ES11" s="83"/>
      <c r="ET11" s="87"/>
      <c r="EU11" s="105"/>
      <c r="EV11" s="87"/>
      <c r="EW11" s="83"/>
      <c r="EX11" s="112"/>
      <c r="EY11" s="83"/>
      <c r="EZ11" s="83"/>
      <c r="FA11" s="83"/>
      <c r="FB11" s="83"/>
      <c r="FC11" s="83"/>
      <c r="FD11" s="83"/>
      <c r="FE11" s="83"/>
      <c r="FF11" s="90"/>
      <c r="FG11" s="83"/>
      <c r="FH11" s="91"/>
      <c r="FI11" s="83"/>
      <c r="FJ11" s="83"/>
      <c r="FK11" s="83"/>
      <c r="FL11" s="92"/>
      <c r="FM11" s="83"/>
      <c r="FN11" s="83"/>
      <c r="FO11" s="83"/>
      <c r="FP11" s="93"/>
      <c r="FQ11" s="75"/>
      <c r="FR11" s="94"/>
      <c r="FS11" s="107"/>
      <c r="FT11" s="70"/>
      <c r="FU11" s="41"/>
      <c r="FV11" s="40"/>
      <c r="FW11" s="41"/>
      <c r="FX11" s="38"/>
      <c r="FY11" s="39"/>
      <c r="FZ11" s="39"/>
      <c r="GA11" s="39"/>
    </row>
    <row r="12" spans="1:184" s="108" customFormat="1" ht="86.25" customHeight="1" x14ac:dyDescent="0.25">
      <c r="A12" s="40"/>
      <c r="B12" s="40"/>
      <c r="C12" s="41"/>
      <c r="D12" s="21"/>
      <c r="E12" s="97"/>
      <c r="F12" s="44"/>
      <c r="G12" s="44"/>
      <c r="H12" s="44"/>
      <c r="I12" s="44"/>
      <c r="J12" s="97"/>
      <c r="K12" s="44"/>
      <c r="L12" s="44"/>
      <c r="M12" s="44"/>
      <c r="N12" s="44"/>
      <c r="O12" s="97"/>
      <c r="P12" s="44"/>
      <c r="Q12" s="44"/>
      <c r="R12" s="44"/>
      <c r="S12" s="98"/>
      <c r="T12" s="98"/>
      <c r="U12" s="44"/>
      <c r="V12" s="72"/>
      <c r="W12" s="99"/>
      <c r="X12" s="109"/>
      <c r="Y12" s="109"/>
      <c r="Z12" s="109"/>
      <c r="AA12" s="97"/>
      <c r="AB12" s="97"/>
      <c r="AC12" s="40"/>
      <c r="AD12" s="97"/>
      <c r="AE12" s="44"/>
      <c r="AF12" s="73"/>
      <c r="AG12" s="100"/>
      <c r="AH12" s="44"/>
      <c r="AI12" s="40"/>
      <c r="AJ12" s="40"/>
      <c r="AK12" s="73"/>
      <c r="AL12" s="73"/>
      <c r="AM12" s="44"/>
      <c r="AN12" s="44"/>
      <c r="AO12" s="71"/>
      <c r="AP12" s="113"/>
      <c r="AQ12" s="113"/>
      <c r="AR12" s="74"/>
      <c r="AS12" s="44"/>
      <c r="AT12" s="21"/>
      <c r="AU12" s="98"/>
      <c r="AV12" s="98"/>
      <c r="AW12" s="98"/>
      <c r="AX12" s="21"/>
      <c r="AY12" s="97"/>
      <c r="AZ12" s="109"/>
      <c r="BA12" s="109"/>
      <c r="BB12" s="109"/>
      <c r="BC12" s="109"/>
      <c r="BD12" s="109"/>
      <c r="BE12" s="101"/>
      <c r="BF12" s="40"/>
      <c r="BG12" s="98"/>
      <c r="BH12" s="45"/>
      <c r="BI12" s="79"/>
      <c r="BJ12" s="79"/>
      <c r="BK12" s="102"/>
      <c r="BL12" s="81"/>
      <c r="BM12" s="75"/>
      <c r="BN12" s="75"/>
      <c r="BO12" s="75"/>
      <c r="BP12" s="75"/>
      <c r="BQ12" s="81"/>
      <c r="BR12" s="75"/>
      <c r="BS12" s="75"/>
      <c r="BT12" s="82"/>
      <c r="BU12" s="81"/>
      <c r="BV12" s="75"/>
      <c r="BW12" s="75"/>
      <c r="BX12" s="75"/>
      <c r="BY12" s="75"/>
      <c r="BZ12" s="103"/>
      <c r="CA12" s="75"/>
      <c r="CB12" s="75"/>
      <c r="CC12" s="40"/>
      <c r="CD12" s="115"/>
      <c r="CE12" s="116"/>
      <c r="CF12" s="83"/>
      <c r="CG12" s="83"/>
      <c r="CH12" s="83"/>
      <c r="CI12" s="83"/>
      <c r="CJ12" s="83"/>
      <c r="CK12" s="104"/>
      <c r="CL12" s="83"/>
      <c r="CM12" s="83"/>
      <c r="CN12" s="83"/>
      <c r="CO12" s="83"/>
      <c r="CP12" s="83"/>
      <c r="CQ12" s="83"/>
      <c r="CR12" s="83"/>
      <c r="CS12" s="83"/>
      <c r="CT12" s="85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5"/>
      <c r="DR12" s="83"/>
      <c r="DS12" s="83"/>
      <c r="DT12" s="83"/>
      <c r="DU12" s="83"/>
      <c r="DV12" s="83"/>
      <c r="DW12" s="59"/>
      <c r="DX12" s="58"/>
      <c r="DY12" s="58"/>
      <c r="DZ12" s="58"/>
      <c r="EA12" s="65"/>
      <c r="EB12" s="114"/>
      <c r="EC12" s="114"/>
      <c r="ED12" s="87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8"/>
      <c r="EP12" s="83"/>
      <c r="EQ12" s="83"/>
      <c r="ER12" s="83"/>
      <c r="ES12" s="83"/>
      <c r="ET12" s="87"/>
      <c r="EU12" s="105"/>
      <c r="EV12" s="87"/>
      <c r="EW12" s="83"/>
      <c r="EX12" s="112"/>
      <c r="EY12" s="83"/>
      <c r="EZ12" s="83"/>
      <c r="FA12" s="83"/>
      <c r="FB12" s="83"/>
      <c r="FC12" s="83"/>
      <c r="FD12" s="83"/>
      <c r="FE12" s="83"/>
      <c r="FF12" s="90"/>
      <c r="FG12" s="83"/>
      <c r="FH12" s="91"/>
      <c r="FI12" s="83"/>
      <c r="FJ12" s="83"/>
      <c r="FK12" s="83"/>
      <c r="FL12" s="92"/>
      <c r="FM12" s="83"/>
      <c r="FN12" s="83"/>
      <c r="FO12" s="83"/>
      <c r="FP12" s="93"/>
      <c r="FQ12" s="75"/>
      <c r="FR12" s="94"/>
      <c r="FS12" s="107"/>
      <c r="FT12" s="70"/>
      <c r="FU12" s="41"/>
      <c r="FV12" s="40"/>
      <c r="FW12" s="41"/>
      <c r="FX12" s="38"/>
      <c r="FY12" s="39"/>
      <c r="FZ12" s="39"/>
      <c r="GA12" s="39"/>
    </row>
    <row r="13" spans="1:184" s="108" customFormat="1" ht="61.5" customHeight="1" x14ac:dyDescent="0.25">
      <c r="A13" s="40"/>
      <c r="B13" s="40"/>
      <c r="C13" s="41"/>
      <c r="D13" s="21"/>
      <c r="E13" s="97"/>
      <c r="F13" s="44"/>
      <c r="G13" s="44"/>
      <c r="H13" s="44"/>
      <c r="I13" s="44"/>
      <c r="J13" s="97"/>
      <c r="K13" s="44"/>
      <c r="L13" s="44"/>
      <c r="M13" s="44"/>
      <c r="N13" s="44"/>
      <c r="O13" s="97"/>
      <c r="P13" s="44"/>
      <c r="Q13" s="44"/>
      <c r="R13" s="44"/>
      <c r="S13" s="98"/>
      <c r="T13" s="98"/>
      <c r="U13" s="44"/>
      <c r="V13" s="72"/>
      <c r="W13" s="99"/>
      <c r="X13" s="109"/>
      <c r="Y13" s="109"/>
      <c r="Z13" s="109"/>
      <c r="AA13" s="97"/>
      <c r="AB13" s="97"/>
      <c r="AC13" s="40"/>
      <c r="AD13" s="97"/>
      <c r="AE13" s="44"/>
      <c r="AF13" s="73"/>
      <c r="AG13" s="100"/>
      <c r="AH13" s="44"/>
      <c r="AI13" s="40"/>
      <c r="AJ13" s="40"/>
      <c r="AK13" s="73"/>
      <c r="AL13" s="73"/>
      <c r="AM13" s="44"/>
      <c r="AN13" s="44"/>
      <c r="AO13" s="71"/>
      <c r="AP13" s="113"/>
      <c r="AQ13" s="113"/>
      <c r="AR13" s="74"/>
      <c r="AS13" s="44"/>
      <c r="AT13" s="21"/>
      <c r="AU13" s="98"/>
      <c r="AV13" s="98"/>
      <c r="AW13" s="98"/>
      <c r="AX13" s="21"/>
      <c r="AY13" s="97"/>
      <c r="AZ13" s="109"/>
      <c r="BA13" s="109"/>
      <c r="BB13" s="109"/>
      <c r="BC13" s="109"/>
      <c r="BD13" s="109"/>
      <c r="BE13" s="101"/>
      <c r="BF13" s="40"/>
      <c r="BG13" s="98"/>
      <c r="BH13" s="45"/>
      <c r="BI13" s="79"/>
      <c r="BJ13" s="79"/>
      <c r="BK13" s="102"/>
      <c r="BL13" s="81"/>
      <c r="BM13" s="75"/>
      <c r="BN13" s="75"/>
      <c r="BO13" s="75"/>
      <c r="BP13" s="75"/>
      <c r="BQ13" s="81"/>
      <c r="BR13" s="75"/>
      <c r="BS13" s="75"/>
      <c r="BT13" s="82"/>
      <c r="BU13" s="81"/>
      <c r="BV13" s="75"/>
      <c r="BW13" s="75"/>
      <c r="BX13" s="75"/>
      <c r="BY13" s="75"/>
      <c r="BZ13" s="103"/>
      <c r="CA13" s="75"/>
      <c r="CB13" s="75"/>
      <c r="CC13" s="40"/>
      <c r="CD13" s="117" t="s">
        <v>163</v>
      </c>
      <c r="CE13" s="118" t="s">
        <v>164</v>
      </c>
      <c r="CF13" s="83"/>
      <c r="CG13" s="83"/>
      <c r="CH13" s="83"/>
      <c r="CI13" s="83"/>
      <c r="CJ13" s="83"/>
      <c r="CK13" s="104"/>
      <c r="CL13" s="83"/>
      <c r="CM13" s="83"/>
      <c r="CN13" s="83"/>
      <c r="CO13" s="83"/>
      <c r="CP13" s="83"/>
      <c r="CQ13" s="83"/>
      <c r="CR13" s="83"/>
      <c r="CS13" s="83"/>
      <c r="CT13" s="85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5"/>
      <c r="DR13" s="83"/>
      <c r="DS13" s="83"/>
      <c r="DT13" s="83"/>
      <c r="DU13" s="83"/>
      <c r="DV13" s="83"/>
      <c r="DW13" s="59"/>
      <c r="DX13" s="58"/>
      <c r="DY13" s="58"/>
      <c r="DZ13" s="58"/>
      <c r="EA13" s="65"/>
      <c r="EB13" s="119"/>
      <c r="EC13" s="119"/>
      <c r="ED13" s="87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8"/>
      <c r="EP13" s="83"/>
      <c r="EQ13" s="83"/>
      <c r="ER13" s="83"/>
      <c r="ES13" s="83"/>
      <c r="ET13" s="87"/>
      <c r="EU13" s="105"/>
      <c r="EV13" s="87"/>
      <c r="EW13" s="83"/>
      <c r="EX13" s="112"/>
      <c r="EY13" s="83"/>
      <c r="EZ13" s="83"/>
      <c r="FA13" s="83"/>
      <c r="FB13" s="83"/>
      <c r="FC13" s="83"/>
      <c r="FD13" s="83"/>
      <c r="FE13" s="83"/>
      <c r="FF13" s="90"/>
      <c r="FG13" s="83"/>
      <c r="FH13" s="91"/>
      <c r="FI13" s="83"/>
      <c r="FJ13" s="83"/>
      <c r="FK13" s="83"/>
      <c r="FL13" s="92"/>
      <c r="FM13" s="83"/>
      <c r="FN13" s="83"/>
      <c r="FO13" s="83"/>
      <c r="FP13" s="93"/>
      <c r="FQ13" s="75"/>
      <c r="FR13" s="94"/>
      <c r="FS13" s="107"/>
      <c r="FT13" s="70"/>
      <c r="FU13" s="41"/>
      <c r="FV13" s="40"/>
      <c r="FW13" s="41"/>
      <c r="FX13" s="38"/>
      <c r="FY13" s="39"/>
      <c r="FZ13" s="39"/>
      <c r="GA13" s="39"/>
    </row>
    <row r="14" spans="1:184" s="108" customFormat="1" ht="48.75" customHeight="1" x14ac:dyDescent="0.25">
      <c r="A14" s="120"/>
      <c r="B14" s="120"/>
      <c r="C14" s="120"/>
      <c r="D14" s="21"/>
      <c r="E14" s="97"/>
      <c r="F14" s="44"/>
      <c r="G14" s="44"/>
      <c r="H14" s="44"/>
      <c r="I14" s="44"/>
      <c r="J14" s="97"/>
      <c r="K14" s="44"/>
      <c r="L14" s="44"/>
      <c r="M14" s="44"/>
      <c r="N14" s="44"/>
      <c r="O14" s="97"/>
      <c r="P14" s="44"/>
      <c r="Q14" s="44"/>
      <c r="R14" s="44"/>
      <c r="S14" s="98"/>
      <c r="T14" s="98"/>
      <c r="U14" s="44"/>
      <c r="V14" s="72"/>
      <c r="W14" s="99"/>
      <c r="X14" s="109"/>
      <c r="Y14" s="109"/>
      <c r="Z14" s="109"/>
      <c r="AA14" s="97"/>
      <c r="AB14" s="97"/>
      <c r="AC14" s="121"/>
      <c r="AD14" s="97"/>
      <c r="AE14" s="44"/>
      <c r="AF14" s="73"/>
      <c r="AG14" s="100"/>
      <c r="AH14" s="44"/>
      <c r="AI14" s="121"/>
      <c r="AJ14" s="121"/>
      <c r="AK14" s="73"/>
      <c r="AL14" s="73"/>
      <c r="AM14" s="44"/>
      <c r="AN14" s="44"/>
      <c r="AO14" s="71"/>
      <c r="AP14" s="113"/>
      <c r="AQ14" s="113"/>
      <c r="AR14" s="74"/>
      <c r="AS14" s="44"/>
      <c r="AT14" s="21"/>
      <c r="AU14" s="98"/>
      <c r="AV14" s="98"/>
      <c r="AW14" s="98"/>
      <c r="AX14" s="21"/>
      <c r="AY14" s="97"/>
      <c r="AZ14" s="109"/>
      <c r="BA14" s="109"/>
      <c r="BB14" s="109"/>
      <c r="BC14" s="109"/>
      <c r="BD14" s="109"/>
      <c r="BE14" s="101"/>
      <c r="BF14" s="121"/>
      <c r="BG14" s="98"/>
      <c r="BH14" s="45"/>
      <c r="BI14" s="79"/>
      <c r="BJ14" s="79"/>
      <c r="BK14" s="122"/>
      <c r="BL14" s="81"/>
      <c r="BM14" s="75"/>
      <c r="BN14" s="75"/>
      <c r="BO14" s="75"/>
      <c r="BP14" s="75"/>
      <c r="BQ14" s="81"/>
      <c r="BR14" s="75"/>
      <c r="BS14" s="75"/>
      <c r="BT14" s="82"/>
      <c r="BU14" s="81"/>
      <c r="BV14" s="75"/>
      <c r="BW14" s="75"/>
      <c r="BX14" s="75"/>
      <c r="BY14" s="75"/>
      <c r="BZ14" s="103"/>
      <c r="CA14" s="75"/>
      <c r="CB14" s="75"/>
      <c r="CC14" s="121"/>
      <c r="CD14" s="123"/>
      <c r="CE14" s="118"/>
      <c r="CF14" s="124"/>
      <c r="CG14" s="124"/>
      <c r="CH14" s="124"/>
      <c r="CI14" s="124"/>
      <c r="CJ14" s="124"/>
      <c r="CK14" s="104"/>
      <c r="CL14" s="124"/>
      <c r="CM14" s="124"/>
      <c r="CN14" s="124"/>
      <c r="CO14" s="124"/>
      <c r="CP14" s="124"/>
      <c r="CQ14" s="124"/>
      <c r="CR14" s="124"/>
      <c r="CS14" s="124"/>
      <c r="CT14" s="125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5"/>
      <c r="DR14" s="124"/>
      <c r="DS14" s="124"/>
      <c r="DT14" s="124"/>
      <c r="DU14" s="124"/>
      <c r="DV14" s="124"/>
      <c r="DW14" s="86"/>
      <c r="DX14" s="126"/>
      <c r="DY14" s="126"/>
      <c r="DZ14" s="126"/>
      <c r="EA14" s="65"/>
      <c r="EB14" s="119"/>
      <c r="EC14" s="119"/>
      <c r="ED14" s="127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8"/>
      <c r="EP14" s="124"/>
      <c r="EQ14" s="124"/>
      <c r="ER14" s="124"/>
      <c r="ES14" s="124"/>
      <c r="ET14" s="127"/>
      <c r="EU14" s="129"/>
      <c r="EV14" s="127"/>
      <c r="EW14" s="124"/>
      <c r="EX14" s="112"/>
      <c r="EY14" s="124"/>
      <c r="EZ14" s="124"/>
      <c r="FA14" s="124"/>
      <c r="FB14" s="124"/>
      <c r="FC14" s="124"/>
      <c r="FD14" s="124"/>
      <c r="FE14" s="124"/>
      <c r="FF14" s="130"/>
      <c r="FG14" s="124"/>
      <c r="FH14" s="131"/>
      <c r="FI14" s="124"/>
      <c r="FJ14" s="124"/>
      <c r="FK14" s="124"/>
      <c r="FL14" s="132"/>
      <c r="FM14" s="124"/>
      <c r="FN14" s="124"/>
      <c r="FO14" s="124"/>
      <c r="FP14" s="93"/>
      <c r="FQ14" s="75"/>
      <c r="FR14" s="94"/>
      <c r="FS14" s="133"/>
      <c r="FT14" s="134"/>
      <c r="FU14" s="135"/>
      <c r="FV14" s="121"/>
      <c r="FW14" s="135"/>
      <c r="FX14" s="38"/>
      <c r="FY14" s="39"/>
      <c r="FZ14" s="39"/>
      <c r="GA14" s="39"/>
    </row>
    <row r="15" spans="1:184" s="139" customFormat="1" ht="23.25" customHeight="1" x14ac:dyDescent="0.25">
      <c r="A15" s="136" t="s">
        <v>165</v>
      </c>
      <c r="B15" s="136" t="s">
        <v>166</v>
      </c>
      <c r="C15" s="137"/>
      <c r="D15" s="136">
        <v>1</v>
      </c>
      <c r="E15" s="136">
        <f>D15+1</f>
        <v>2</v>
      </c>
      <c r="F15" s="136">
        <f t="shared" ref="F15:BQ15" si="0">E15+1</f>
        <v>3</v>
      </c>
      <c r="G15" s="136">
        <f t="shared" si="0"/>
        <v>4</v>
      </c>
      <c r="H15" s="136">
        <f t="shared" si="0"/>
        <v>5</v>
      </c>
      <c r="I15" s="136">
        <f t="shared" si="0"/>
        <v>6</v>
      </c>
      <c r="J15" s="136">
        <f t="shared" si="0"/>
        <v>7</v>
      </c>
      <c r="K15" s="136">
        <f t="shared" si="0"/>
        <v>8</v>
      </c>
      <c r="L15" s="136">
        <f t="shared" si="0"/>
        <v>9</v>
      </c>
      <c r="M15" s="136">
        <f t="shared" si="0"/>
        <v>10</v>
      </c>
      <c r="N15" s="136">
        <f t="shared" si="0"/>
        <v>11</v>
      </c>
      <c r="O15" s="136">
        <f t="shared" si="0"/>
        <v>12</v>
      </c>
      <c r="P15" s="136">
        <f t="shared" si="0"/>
        <v>13</v>
      </c>
      <c r="Q15" s="136">
        <f t="shared" si="0"/>
        <v>14</v>
      </c>
      <c r="R15" s="136">
        <f t="shared" si="0"/>
        <v>15</v>
      </c>
      <c r="S15" s="136">
        <f t="shared" si="0"/>
        <v>16</v>
      </c>
      <c r="T15" s="136">
        <f t="shared" si="0"/>
        <v>17</v>
      </c>
      <c r="U15" s="136">
        <f t="shared" si="0"/>
        <v>18</v>
      </c>
      <c r="V15" s="136">
        <f t="shared" si="0"/>
        <v>19</v>
      </c>
      <c r="W15" s="136">
        <f t="shared" si="0"/>
        <v>20</v>
      </c>
      <c r="X15" s="136">
        <f t="shared" si="0"/>
        <v>21</v>
      </c>
      <c r="Y15" s="136">
        <f t="shared" si="0"/>
        <v>22</v>
      </c>
      <c r="Z15" s="136">
        <f t="shared" si="0"/>
        <v>23</v>
      </c>
      <c r="AA15" s="136">
        <f t="shared" si="0"/>
        <v>24</v>
      </c>
      <c r="AB15" s="136">
        <f t="shared" si="0"/>
        <v>25</v>
      </c>
      <c r="AC15" s="136">
        <f t="shared" si="0"/>
        <v>26</v>
      </c>
      <c r="AD15" s="136">
        <f t="shared" si="0"/>
        <v>27</v>
      </c>
      <c r="AE15" s="136">
        <f t="shared" si="0"/>
        <v>28</v>
      </c>
      <c r="AF15" s="136">
        <f t="shared" si="0"/>
        <v>29</v>
      </c>
      <c r="AG15" s="136">
        <f t="shared" si="0"/>
        <v>30</v>
      </c>
      <c r="AH15" s="136">
        <f t="shared" si="0"/>
        <v>31</v>
      </c>
      <c r="AI15" s="136">
        <f t="shared" si="0"/>
        <v>32</v>
      </c>
      <c r="AJ15" s="136">
        <f t="shared" si="0"/>
        <v>33</v>
      </c>
      <c r="AK15" s="136">
        <f t="shared" si="0"/>
        <v>34</v>
      </c>
      <c r="AL15" s="136">
        <f t="shared" si="0"/>
        <v>35</v>
      </c>
      <c r="AM15" s="136">
        <f t="shared" si="0"/>
        <v>36</v>
      </c>
      <c r="AN15" s="136">
        <f t="shared" si="0"/>
        <v>37</v>
      </c>
      <c r="AO15" s="136">
        <f t="shared" si="0"/>
        <v>38</v>
      </c>
      <c r="AP15" s="136">
        <f t="shared" si="0"/>
        <v>39</v>
      </c>
      <c r="AQ15" s="136">
        <f t="shared" si="0"/>
        <v>40</v>
      </c>
      <c r="AR15" s="136">
        <f t="shared" si="0"/>
        <v>41</v>
      </c>
      <c r="AS15" s="136">
        <f t="shared" si="0"/>
        <v>42</v>
      </c>
      <c r="AT15" s="136">
        <f t="shared" si="0"/>
        <v>43</v>
      </c>
      <c r="AU15" s="136">
        <f t="shared" si="0"/>
        <v>44</v>
      </c>
      <c r="AV15" s="136">
        <f t="shared" si="0"/>
        <v>45</v>
      </c>
      <c r="AW15" s="136">
        <f t="shared" si="0"/>
        <v>46</v>
      </c>
      <c r="AX15" s="136">
        <f t="shared" si="0"/>
        <v>47</v>
      </c>
      <c r="AY15" s="136">
        <f t="shared" si="0"/>
        <v>48</v>
      </c>
      <c r="AZ15" s="136">
        <f t="shared" si="0"/>
        <v>49</v>
      </c>
      <c r="BA15" s="136">
        <f t="shared" si="0"/>
        <v>50</v>
      </c>
      <c r="BB15" s="136">
        <f t="shared" si="0"/>
        <v>51</v>
      </c>
      <c r="BC15" s="136">
        <f t="shared" si="0"/>
        <v>52</v>
      </c>
      <c r="BD15" s="136">
        <f t="shared" si="0"/>
        <v>53</v>
      </c>
      <c r="BE15" s="136">
        <f t="shared" si="0"/>
        <v>54</v>
      </c>
      <c r="BF15" s="136">
        <f t="shared" si="0"/>
        <v>55</v>
      </c>
      <c r="BG15" s="136">
        <f t="shared" si="0"/>
        <v>56</v>
      </c>
      <c r="BH15" s="136">
        <f t="shared" si="0"/>
        <v>57</v>
      </c>
      <c r="BI15" s="136">
        <f t="shared" si="0"/>
        <v>58</v>
      </c>
      <c r="BJ15" s="136">
        <f t="shared" si="0"/>
        <v>59</v>
      </c>
      <c r="BK15" s="136">
        <f t="shared" si="0"/>
        <v>60</v>
      </c>
      <c r="BL15" s="136">
        <f t="shared" si="0"/>
        <v>61</v>
      </c>
      <c r="BM15" s="136">
        <f t="shared" si="0"/>
        <v>62</v>
      </c>
      <c r="BN15" s="136">
        <f t="shared" si="0"/>
        <v>63</v>
      </c>
      <c r="BO15" s="136">
        <f t="shared" si="0"/>
        <v>64</v>
      </c>
      <c r="BP15" s="136">
        <f t="shared" si="0"/>
        <v>65</v>
      </c>
      <c r="BQ15" s="136">
        <f t="shared" si="0"/>
        <v>66</v>
      </c>
      <c r="BR15" s="136">
        <f t="shared" ref="BR15:EC15" si="1">BQ15+1</f>
        <v>67</v>
      </c>
      <c r="BS15" s="136">
        <f t="shared" si="1"/>
        <v>68</v>
      </c>
      <c r="BT15" s="136">
        <f t="shared" si="1"/>
        <v>69</v>
      </c>
      <c r="BU15" s="136">
        <f t="shared" si="1"/>
        <v>70</v>
      </c>
      <c r="BV15" s="136">
        <f t="shared" si="1"/>
        <v>71</v>
      </c>
      <c r="BW15" s="136">
        <f t="shared" si="1"/>
        <v>72</v>
      </c>
      <c r="BX15" s="136">
        <f t="shared" si="1"/>
        <v>73</v>
      </c>
      <c r="BY15" s="136">
        <f t="shared" si="1"/>
        <v>74</v>
      </c>
      <c r="BZ15" s="136">
        <f t="shared" si="1"/>
        <v>75</v>
      </c>
      <c r="CA15" s="136">
        <f t="shared" si="1"/>
        <v>76</v>
      </c>
      <c r="CB15" s="136">
        <f t="shared" si="1"/>
        <v>77</v>
      </c>
      <c r="CC15" s="136">
        <f t="shared" si="1"/>
        <v>78</v>
      </c>
      <c r="CD15" s="136">
        <f t="shared" si="1"/>
        <v>79</v>
      </c>
      <c r="CE15" s="136">
        <f t="shared" si="1"/>
        <v>80</v>
      </c>
      <c r="CF15" s="138">
        <f t="shared" si="1"/>
        <v>81</v>
      </c>
      <c r="CG15" s="136">
        <f t="shared" si="1"/>
        <v>82</v>
      </c>
      <c r="CH15" s="136">
        <f t="shared" si="1"/>
        <v>83</v>
      </c>
      <c r="CI15" s="136">
        <f t="shared" si="1"/>
        <v>84</v>
      </c>
      <c r="CJ15" s="136">
        <f t="shared" si="1"/>
        <v>85</v>
      </c>
      <c r="CK15" s="136">
        <f t="shared" si="1"/>
        <v>86</v>
      </c>
      <c r="CL15" s="138">
        <f t="shared" si="1"/>
        <v>87</v>
      </c>
      <c r="CM15" s="136">
        <f t="shared" si="1"/>
        <v>88</v>
      </c>
      <c r="CN15" s="136">
        <f t="shared" si="1"/>
        <v>89</v>
      </c>
      <c r="CO15" s="136">
        <f t="shared" si="1"/>
        <v>90</v>
      </c>
      <c r="CP15" s="136">
        <f t="shared" si="1"/>
        <v>91</v>
      </c>
      <c r="CQ15" s="136">
        <f t="shared" si="1"/>
        <v>92</v>
      </c>
      <c r="CR15" s="136">
        <f t="shared" si="1"/>
        <v>93</v>
      </c>
      <c r="CS15" s="136">
        <f t="shared" si="1"/>
        <v>94</v>
      </c>
      <c r="CT15" s="136">
        <f t="shared" si="1"/>
        <v>95</v>
      </c>
      <c r="CU15" s="136">
        <f t="shared" si="1"/>
        <v>96</v>
      </c>
      <c r="CV15" s="136">
        <f t="shared" si="1"/>
        <v>97</v>
      </c>
      <c r="CW15" s="136">
        <f t="shared" si="1"/>
        <v>98</v>
      </c>
      <c r="CX15" s="138">
        <f t="shared" si="1"/>
        <v>99</v>
      </c>
      <c r="CY15" s="138">
        <f t="shared" si="1"/>
        <v>100</v>
      </c>
      <c r="CZ15" s="136">
        <f t="shared" si="1"/>
        <v>101</v>
      </c>
      <c r="DA15" s="138">
        <f t="shared" si="1"/>
        <v>102</v>
      </c>
      <c r="DB15" s="136">
        <f t="shared" si="1"/>
        <v>103</v>
      </c>
      <c r="DC15" s="138">
        <f t="shared" si="1"/>
        <v>104</v>
      </c>
      <c r="DD15" s="138">
        <f t="shared" si="1"/>
        <v>105</v>
      </c>
      <c r="DE15" s="138">
        <f t="shared" si="1"/>
        <v>106</v>
      </c>
      <c r="DF15" s="136">
        <f t="shared" si="1"/>
        <v>107</v>
      </c>
      <c r="DG15" s="138">
        <f t="shared" si="1"/>
        <v>108</v>
      </c>
      <c r="DH15" s="138">
        <f t="shared" si="1"/>
        <v>109</v>
      </c>
      <c r="DI15" s="136">
        <f t="shared" si="1"/>
        <v>110</v>
      </c>
      <c r="DJ15" s="136">
        <f t="shared" si="1"/>
        <v>111</v>
      </c>
      <c r="DK15" s="138">
        <f t="shared" si="1"/>
        <v>112</v>
      </c>
      <c r="DL15" s="138">
        <f t="shared" si="1"/>
        <v>113</v>
      </c>
      <c r="DM15" s="138">
        <f t="shared" si="1"/>
        <v>114</v>
      </c>
      <c r="DN15" s="138">
        <f t="shared" si="1"/>
        <v>115</v>
      </c>
      <c r="DO15" s="136">
        <f t="shared" si="1"/>
        <v>116</v>
      </c>
      <c r="DP15" s="138">
        <f t="shared" si="1"/>
        <v>117</v>
      </c>
      <c r="DQ15" s="138">
        <f t="shared" si="1"/>
        <v>118</v>
      </c>
      <c r="DR15" s="138">
        <f t="shared" si="1"/>
        <v>119</v>
      </c>
      <c r="DS15" s="136">
        <f t="shared" si="1"/>
        <v>120</v>
      </c>
      <c r="DT15" s="136">
        <f t="shared" si="1"/>
        <v>121</v>
      </c>
      <c r="DU15" s="136">
        <f t="shared" si="1"/>
        <v>122</v>
      </c>
      <c r="DV15" s="136">
        <f t="shared" si="1"/>
        <v>123</v>
      </c>
      <c r="DW15" s="136">
        <f t="shared" si="1"/>
        <v>124</v>
      </c>
      <c r="DX15" s="136">
        <f t="shared" si="1"/>
        <v>125</v>
      </c>
      <c r="DY15" s="136">
        <f t="shared" si="1"/>
        <v>126</v>
      </c>
      <c r="DZ15" s="136">
        <f t="shared" si="1"/>
        <v>127</v>
      </c>
      <c r="EA15" s="136">
        <f t="shared" si="1"/>
        <v>128</v>
      </c>
      <c r="EB15" s="136">
        <f t="shared" si="1"/>
        <v>129</v>
      </c>
      <c r="EC15" s="136">
        <f t="shared" si="1"/>
        <v>130</v>
      </c>
      <c r="ED15" s="136">
        <f t="shared" ref="ED15:GA15" si="2">EC15+1</f>
        <v>131</v>
      </c>
      <c r="EE15" s="136">
        <f t="shared" si="2"/>
        <v>132</v>
      </c>
      <c r="EF15" s="136">
        <f t="shared" si="2"/>
        <v>133</v>
      </c>
      <c r="EG15" s="136">
        <f t="shared" si="2"/>
        <v>134</v>
      </c>
      <c r="EH15" s="136">
        <f t="shared" si="2"/>
        <v>135</v>
      </c>
      <c r="EI15" s="136">
        <f t="shared" si="2"/>
        <v>136</v>
      </c>
      <c r="EJ15" s="136">
        <f t="shared" si="2"/>
        <v>137</v>
      </c>
      <c r="EK15" s="136">
        <f t="shared" si="2"/>
        <v>138</v>
      </c>
      <c r="EL15" s="136">
        <f t="shared" si="2"/>
        <v>139</v>
      </c>
      <c r="EM15" s="136">
        <f t="shared" si="2"/>
        <v>140</v>
      </c>
      <c r="EN15" s="136">
        <f t="shared" si="2"/>
        <v>141</v>
      </c>
      <c r="EO15" s="136">
        <f t="shared" si="2"/>
        <v>142</v>
      </c>
      <c r="EP15" s="136">
        <f t="shared" si="2"/>
        <v>143</v>
      </c>
      <c r="EQ15" s="136">
        <f t="shared" si="2"/>
        <v>144</v>
      </c>
      <c r="ER15" s="136">
        <f t="shared" si="2"/>
        <v>145</v>
      </c>
      <c r="ES15" s="136">
        <f t="shared" si="2"/>
        <v>146</v>
      </c>
      <c r="ET15" s="136">
        <f t="shared" si="2"/>
        <v>147</v>
      </c>
      <c r="EU15" s="136">
        <f t="shared" si="2"/>
        <v>148</v>
      </c>
      <c r="EV15" s="136">
        <f t="shared" si="2"/>
        <v>149</v>
      </c>
      <c r="EW15" s="136">
        <f t="shared" si="2"/>
        <v>150</v>
      </c>
      <c r="EX15" s="136">
        <f t="shared" si="2"/>
        <v>151</v>
      </c>
      <c r="EY15" s="136">
        <f t="shared" si="2"/>
        <v>152</v>
      </c>
      <c r="EZ15" s="136">
        <f t="shared" si="2"/>
        <v>153</v>
      </c>
      <c r="FA15" s="136">
        <f t="shared" si="2"/>
        <v>154</v>
      </c>
      <c r="FB15" s="136">
        <f t="shared" si="2"/>
        <v>155</v>
      </c>
      <c r="FC15" s="136">
        <f t="shared" si="2"/>
        <v>156</v>
      </c>
      <c r="FD15" s="136">
        <f t="shared" si="2"/>
        <v>157</v>
      </c>
      <c r="FE15" s="136">
        <f t="shared" si="2"/>
        <v>158</v>
      </c>
      <c r="FF15" s="136">
        <f t="shared" si="2"/>
        <v>159</v>
      </c>
      <c r="FG15" s="136">
        <f t="shared" si="2"/>
        <v>160</v>
      </c>
      <c r="FH15" s="136">
        <f t="shared" si="2"/>
        <v>161</v>
      </c>
      <c r="FI15" s="136">
        <f t="shared" si="2"/>
        <v>162</v>
      </c>
      <c r="FJ15" s="136">
        <f t="shared" si="2"/>
        <v>163</v>
      </c>
      <c r="FK15" s="136">
        <f t="shared" si="2"/>
        <v>164</v>
      </c>
      <c r="FL15" s="136">
        <f t="shared" si="2"/>
        <v>165</v>
      </c>
      <c r="FM15" s="136">
        <f t="shared" si="2"/>
        <v>166</v>
      </c>
      <c r="FN15" s="136">
        <f t="shared" si="2"/>
        <v>167</v>
      </c>
      <c r="FO15" s="136">
        <f t="shared" si="2"/>
        <v>168</v>
      </c>
      <c r="FP15" s="136">
        <f t="shared" si="2"/>
        <v>169</v>
      </c>
      <c r="FQ15" s="136">
        <f t="shared" si="2"/>
        <v>170</v>
      </c>
      <c r="FR15" s="136">
        <f t="shared" si="2"/>
        <v>171</v>
      </c>
      <c r="FS15" s="136">
        <f t="shared" si="2"/>
        <v>172</v>
      </c>
      <c r="FT15" s="136">
        <f t="shared" si="2"/>
        <v>173</v>
      </c>
      <c r="FU15" s="136">
        <f t="shared" si="2"/>
        <v>174</v>
      </c>
      <c r="FV15" s="136">
        <f t="shared" si="2"/>
        <v>175</v>
      </c>
      <c r="FW15" s="136">
        <f t="shared" si="2"/>
        <v>176</v>
      </c>
      <c r="FX15" s="136">
        <f t="shared" si="2"/>
        <v>177</v>
      </c>
      <c r="FY15" s="136">
        <f t="shared" si="2"/>
        <v>178</v>
      </c>
      <c r="FZ15" s="136">
        <f t="shared" si="2"/>
        <v>179</v>
      </c>
      <c r="GA15" s="136">
        <f t="shared" si="2"/>
        <v>180</v>
      </c>
      <c r="GB15" s="96"/>
    </row>
    <row r="16" spans="1:184" s="5" customFormat="1" x14ac:dyDescent="0.35">
      <c r="A16" s="140"/>
      <c r="B16" s="141" t="s">
        <v>167</v>
      </c>
      <c r="C16" s="142"/>
      <c r="D16" s="140">
        <v>200</v>
      </c>
      <c r="E16" s="140">
        <v>306</v>
      </c>
      <c r="F16" s="140">
        <v>1150</v>
      </c>
      <c r="G16" s="140">
        <v>1151</v>
      </c>
      <c r="H16" s="140">
        <v>1152</v>
      </c>
      <c r="I16" s="140">
        <v>1153</v>
      </c>
      <c r="J16" s="140">
        <v>307</v>
      </c>
      <c r="K16" s="140">
        <v>1154</v>
      </c>
      <c r="L16" s="140">
        <v>1155</v>
      </c>
      <c r="M16" s="140">
        <v>1156</v>
      </c>
      <c r="N16" s="140">
        <v>1157</v>
      </c>
      <c r="O16" s="140">
        <v>308</v>
      </c>
      <c r="P16" s="140">
        <v>1158</v>
      </c>
      <c r="Q16" s="140">
        <v>1159</v>
      </c>
      <c r="R16" s="140">
        <v>1160</v>
      </c>
      <c r="S16" s="140">
        <v>1144</v>
      </c>
      <c r="T16" s="140">
        <v>4073</v>
      </c>
      <c r="U16" s="140">
        <v>1161</v>
      </c>
      <c r="V16" s="140">
        <v>1162</v>
      </c>
      <c r="W16" s="140">
        <v>4179</v>
      </c>
      <c r="X16" s="140"/>
      <c r="Y16" s="140"/>
      <c r="Z16" s="140"/>
      <c r="AA16" s="140">
        <v>4180</v>
      </c>
      <c r="AB16" s="140">
        <v>4181</v>
      </c>
      <c r="AC16" s="140">
        <v>4182</v>
      </c>
      <c r="AD16" s="140">
        <v>1163</v>
      </c>
      <c r="AE16" s="140">
        <v>205</v>
      </c>
      <c r="AF16" s="140">
        <v>201</v>
      </c>
      <c r="AG16" s="140">
        <v>1164</v>
      </c>
      <c r="AH16" s="140">
        <v>515</v>
      </c>
      <c r="AI16" s="140">
        <v>1900</v>
      </c>
      <c r="AJ16" s="140"/>
      <c r="AK16" s="140">
        <v>206</v>
      </c>
      <c r="AL16" s="140">
        <v>207</v>
      </c>
      <c r="AM16" s="140">
        <v>516</v>
      </c>
      <c r="AN16" s="140">
        <v>1143</v>
      </c>
      <c r="AO16" s="140">
        <v>1165</v>
      </c>
      <c r="AP16" s="140">
        <v>519</v>
      </c>
      <c r="AQ16" s="140">
        <v>520</v>
      </c>
      <c r="AR16" s="140">
        <v>1166</v>
      </c>
      <c r="AS16" s="140">
        <v>1843</v>
      </c>
      <c r="AT16" s="140">
        <v>210</v>
      </c>
      <c r="AU16" s="140">
        <v>525</v>
      </c>
      <c r="AV16" s="140">
        <v>293</v>
      </c>
      <c r="AW16" s="140">
        <v>613</v>
      </c>
      <c r="AX16" s="140">
        <v>211</v>
      </c>
      <c r="AY16" s="140">
        <v>319</v>
      </c>
      <c r="AZ16" s="140">
        <v>4074</v>
      </c>
      <c r="BA16" s="140">
        <v>1167</v>
      </c>
      <c r="BB16" s="140">
        <v>1168</v>
      </c>
      <c r="BC16" s="140">
        <v>1169</v>
      </c>
      <c r="BD16" s="140">
        <v>1170</v>
      </c>
      <c r="BE16" s="140">
        <v>527</v>
      </c>
      <c r="BF16" s="140">
        <v>4237</v>
      </c>
      <c r="BG16" s="140">
        <v>196</v>
      </c>
      <c r="BH16" s="140">
        <v>1120</v>
      </c>
      <c r="BI16" s="140">
        <v>1121</v>
      </c>
      <c r="BJ16" s="140">
        <v>1122</v>
      </c>
      <c r="BK16" s="140"/>
      <c r="BL16" s="140">
        <v>1171</v>
      </c>
      <c r="BM16" s="140">
        <v>1172</v>
      </c>
      <c r="BN16" s="140">
        <v>1174</v>
      </c>
      <c r="BO16" s="140">
        <v>1175</v>
      </c>
      <c r="BP16" s="140">
        <v>1176</v>
      </c>
      <c r="BQ16" s="140">
        <v>1177</v>
      </c>
      <c r="BR16" s="140">
        <v>1178</v>
      </c>
      <c r="BS16" s="140">
        <v>1179</v>
      </c>
      <c r="BT16" s="140">
        <v>1180</v>
      </c>
      <c r="BU16" s="140">
        <v>1181</v>
      </c>
      <c r="BV16" s="140">
        <v>1182</v>
      </c>
      <c r="BW16" s="140">
        <v>1183</v>
      </c>
      <c r="BX16" s="140">
        <v>1184</v>
      </c>
      <c r="BY16" s="140">
        <v>1185</v>
      </c>
      <c r="BZ16" s="140">
        <v>1211</v>
      </c>
      <c r="CA16" s="140">
        <v>1212</v>
      </c>
      <c r="CB16" s="140">
        <v>4183</v>
      </c>
      <c r="CC16" s="140">
        <v>1213</v>
      </c>
      <c r="CD16" s="140">
        <v>528</v>
      </c>
      <c r="CE16" s="140">
        <v>281</v>
      </c>
      <c r="CF16" s="140">
        <v>235</v>
      </c>
      <c r="CG16" s="140">
        <v>241</v>
      </c>
      <c r="CH16" s="140">
        <v>219</v>
      </c>
      <c r="CI16" s="140">
        <v>214</v>
      </c>
      <c r="CJ16" s="140">
        <v>218</v>
      </c>
      <c r="CK16" s="140">
        <v>1186</v>
      </c>
      <c r="CL16" s="140">
        <v>321</v>
      </c>
      <c r="CM16" s="140">
        <v>1903</v>
      </c>
      <c r="CN16" s="140">
        <v>1902</v>
      </c>
      <c r="CO16" s="140">
        <v>1906</v>
      </c>
      <c r="CP16" s="140">
        <v>1904</v>
      </c>
      <c r="CQ16" s="140">
        <v>1905</v>
      </c>
      <c r="CR16" s="140">
        <v>240</v>
      </c>
      <c r="CS16" s="140">
        <v>1907</v>
      </c>
      <c r="CT16" s="140"/>
      <c r="CU16" s="140">
        <v>212</v>
      </c>
      <c r="CV16" s="140">
        <v>229</v>
      </c>
      <c r="CW16" s="140">
        <v>238</v>
      </c>
      <c r="CX16" s="140">
        <v>225</v>
      </c>
      <c r="CY16" s="140">
        <v>243</v>
      </c>
      <c r="CZ16" s="140">
        <v>217</v>
      </c>
      <c r="DA16" s="140">
        <v>234</v>
      </c>
      <c r="DB16" s="140">
        <v>1139</v>
      </c>
      <c r="DC16" s="140">
        <v>236</v>
      </c>
      <c r="DD16" s="140">
        <v>237</v>
      </c>
      <c r="DE16" s="140">
        <v>220</v>
      </c>
      <c r="DF16" s="140">
        <v>215</v>
      </c>
      <c r="DG16" s="140">
        <v>213</v>
      </c>
      <c r="DH16" s="140">
        <v>230</v>
      </c>
      <c r="DI16" s="140">
        <v>1908</v>
      </c>
      <c r="DJ16" s="140">
        <v>221</v>
      </c>
      <c r="DK16" s="140">
        <v>228</v>
      </c>
      <c r="DL16" s="140">
        <v>222</v>
      </c>
      <c r="DM16" s="140">
        <v>224</v>
      </c>
      <c r="DN16" s="140">
        <v>233</v>
      </c>
      <c r="DO16" s="140">
        <v>320</v>
      </c>
      <c r="DP16" s="140">
        <v>226</v>
      </c>
      <c r="DQ16" s="140">
        <v>227</v>
      </c>
      <c r="DR16" s="140">
        <v>216</v>
      </c>
      <c r="DS16" s="140">
        <v>1909</v>
      </c>
      <c r="DT16" s="140">
        <v>245</v>
      </c>
      <c r="DU16" s="140">
        <v>1124</v>
      </c>
      <c r="DV16" s="140">
        <v>1123</v>
      </c>
      <c r="DW16" s="140">
        <v>4075</v>
      </c>
      <c r="DX16" s="140">
        <v>433</v>
      </c>
      <c r="DY16" s="140">
        <v>247</v>
      </c>
      <c r="DZ16" s="140">
        <v>4184</v>
      </c>
      <c r="EA16" s="140">
        <v>1117</v>
      </c>
      <c r="EB16" s="140">
        <v>96</v>
      </c>
      <c r="EC16" s="140">
        <v>531</v>
      </c>
      <c r="ED16" s="140">
        <v>1187</v>
      </c>
      <c r="EE16" s="140">
        <v>1188</v>
      </c>
      <c r="EF16" s="140">
        <v>1910</v>
      </c>
      <c r="EG16" s="140">
        <v>1911</v>
      </c>
      <c r="EH16" s="140">
        <v>1189</v>
      </c>
      <c r="EI16" s="140">
        <v>1190</v>
      </c>
      <c r="EJ16" s="140">
        <v>1191</v>
      </c>
      <c r="EK16" s="140">
        <v>1912</v>
      </c>
      <c r="EL16" s="140">
        <v>1913</v>
      </c>
      <c r="EM16" s="140">
        <v>1914</v>
      </c>
      <c r="EN16" s="140">
        <v>1192</v>
      </c>
      <c r="EO16" s="140"/>
      <c r="EP16" s="140">
        <v>1193</v>
      </c>
      <c r="EQ16" s="140">
        <v>1915</v>
      </c>
      <c r="ER16" s="140">
        <v>1195</v>
      </c>
      <c r="ES16" s="140">
        <v>1196</v>
      </c>
      <c r="ET16" s="140">
        <v>1197</v>
      </c>
      <c r="EU16" s="140">
        <v>1126</v>
      </c>
      <c r="EV16" s="140">
        <v>1198</v>
      </c>
      <c r="EW16" s="140">
        <v>1199</v>
      </c>
      <c r="EX16" s="140">
        <v>1200</v>
      </c>
      <c r="EY16" s="140">
        <v>1201</v>
      </c>
      <c r="EZ16" s="140">
        <v>1202</v>
      </c>
      <c r="FA16" s="140">
        <v>1203</v>
      </c>
      <c r="FB16" s="140">
        <v>1204</v>
      </c>
      <c r="FC16" s="140">
        <v>1919</v>
      </c>
      <c r="FD16" s="140">
        <v>1920</v>
      </c>
      <c r="FE16" s="140">
        <v>1205</v>
      </c>
      <c r="FF16" s="140"/>
      <c r="FG16" s="140">
        <v>1206</v>
      </c>
      <c r="FH16" s="140">
        <v>1207</v>
      </c>
      <c r="FI16" s="140">
        <v>1208</v>
      </c>
      <c r="FJ16" s="140">
        <v>1209</v>
      </c>
      <c r="FK16" s="140">
        <v>1916</v>
      </c>
      <c r="FL16" s="140"/>
      <c r="FM16" s="140">
        <v>1917</v>
      </c>
      <c r="FN16" s="140">
        <v>1918</v>
      </c>
      <c r="FO16" s="140">
        <v>1194</v>
      </c>
      <c r="FP16" s="140">
        <v>123</v>
      </c>
      <c r="FQ16" s="140">
        <v>125</v>
      </c>
      <c r="FR16" s="140">
        <v>126</v>
      </c>
      <c r="FS16" s="140">
        <v>612</v>
      </c>
      <c r="FT16" s="140">
        <v>4185</v>
      </c>
      <c r="FU16" s="140">
        <v>141</v>
      </c>
      <c r="FV16" s="140"/>
      <c r="FW16" s="140">
        <v>1141</v>
      </c>
      <c r="FX16" s="140"/>
      <c r="FY16" s="140"/>
      <c r="FZ16" s="140"/>
      <c r="GA16" s="140"/>
    </row>
    <row r="17" spans="1:183" ht="40.5" x14ac:dyDescent="0.35">
      <c r="A17" s="143">
        <v>1</v>
      </c>
      <c r="B17" s="144" t="s">
        <v>168</v>
      </c>
      <c r="C17" s="145" t="s">
        <v>169</v>
      </c>
      <c r="D17" s="146">
        <f>E17+S17+T17+U17+AD17+AG17+AM17+AN17+AO17+AR17+AS17+AA17+AB17+AC17</f>
        <v>0</v>
      </c>
      <c r="E17" s="147">
        <f>F17+G17+H17</f>
        <v>577</v>
      </c>
      <c r="F17" s="148">
        <f>K17+P17</f>
        <v>0</v>
      </c>
      <c r="G17" s="148">
        <f t="shared" ref="G17:H32" si="3">L17+Q17</f>
        <v>0</v>
      </c>
      <c r="H17" s="148">
        <f>M17+R17</f>
        <v>577</v>
      </c>
      <c r="I17" s="148">
        <f>N17</f>
        <v>0</v>
      </c>
      <c r="J17" s="147">
        <f>K17+L17+M17</f>
        <v>2103</v>
      </c>
      <c r="K17" s="148"/>
      <c r="L17" s="148"/>
      <c r="M17" s="148">
        <v>2103</v>
      </c>
      <c r="N17" s="148"/>
      <c r="O17" s="147">
        <f>P17+Q17+R17</f>
        <v>-1526</v>
      </c>
      <c r="P17" s="148"/>
      <c r="Q17" s="148"/>
      <c r="R17" s="148">
        <v>-1526</v>
      </c>
      <c r="S17" s="148"/>
      <c r="T17" s="148"/>
      <c r="U17" s="148"/>
      <c r="V17" s="148"/>
      <c r="W17" s="147"/>
      <c r="X17" s="149"/>
      <c r="Y17" s="149"/>
      <c r="Z17" s="147"/>
      <c r="AA17" s="148"/>
      <c r="AB17" s="148"/>
      <c r="AC17" s="148">
        <f>'[1]изменения _АПП_профил'!AB10</f>
        <v>1526</v>
      </c>
      <c r="AD17" s="147">
        <f>AE17+AF17</f>
        <v>0</v>
      </c>
      <c r="AE17" s="148"/>
      <c r="AF17" s="148"/>
      <c r="AG17" s="147">
        <f>AH17+AK17+AL17</f>
        <v>0</v>
      </c>
      <c r="AH17" s="148"/>
      <c r="AI17" s="148"/>
      <c r="AJ17" s="148"/>
      <c r="AK17" s="148"/>
      <c r="AL17" s="148"/>
      <c r="AM17" s="148"/>
      <c r="AN17" s="148"/>
      <c r="AO17" s="147">
        <f>AP17+AQ17</f>
        <v>0</v>
      </c>
      <c r="AP17" s="148"/>
      <c r="AQ17" s="148"/>
      <c r="AR17" s="148">
        <v>-2103</v>
      </c>
      <c r="AS17" s="148"/>
      <c r="AT17" s="150">
        <f>SUM(AU17:AW17)</f>
        <v>0</v>
      </c>
      <c r="AU17" s="151"/>
      <c r="AV17" s="151"/>
      <c r="AW17" s="148"/>
      <c r="AX17" s="150">
        <f>AY17+BG17+BH17+W17</f>
        <v>4766</v>
      </c>
      <c r="AY17" s="147">
        <f>SUM(BA17:BD17)</f>
        <v>4703</v>
      </c>
      <c r="AZ17" s="147"/>
      <c r="BA17" s="148">
        <v>1976</v>
      </c>
      <c r="BB17" s="148"/>
      <c r="BC17" s="148">
        <f>1890+837</f>
        <v>2727</v>
      </c>
      <c r="BD17" s="148"/>
      <c r="BE17" s="148"/>
      <c r="BF17" s="148"/>
      <c r="BG17" s="148">
        <f>900-837</f>
        <v>63</v>
      </c>
      <c r="BH17" s="152">
        <f>BI17+BJ17+BK17</f>
        <v>0</v>
      </c>
      <c r="BI17" s="148"/>
      <c r="BJ17" s="148"/>
      <c r="BK17" s="148"/>
      <c r="BL17" s="153">
        <f>SUM(BM17:BP17)</f>
        <v>0</v>
      </c>
      <c r="BM17" s="148"/>
      <c r="BN17" s="148"/>
      <c r="BO17" s="148">
        <v>0</v>
      </c>
      <c r="BP17" s="148"/>
      <c r="BQ17" s="153">
        <f>BR17+BS17</f>
        <v>0</v>
      </c>
      <c r="BR17" s="148">
        <v>0</v>
      </c>
      <c r="BS17" s="148"/>
      <c r="BT17" s="148"/>
      <c r="BU17" s="153">
        <f>BV17+BW17</f>
        <v>0</v>
      </c>
      <c r="BV17" s="148"/>
      <c r="BW17" s="148"/>
      <c r="BX17" s="148"/>
      <c r="BY17" s="148"/>
      <c r="BZ17" s="148"/>
      <c r="CA17" s="148"/>
      <c r="CB17" s="148"/>
      <c r="CC17" s="148"/>
      <c r="CD17" s="146">
        <f>ROUND((CF17-CG17)*CF$5+CG17*CG$5+CH17*CH$5+CI17*CI$5+CJ17*CJ$5+CL17*CL$5+CM17*CM$5+CN17*CN$5+CO17*CO$5+CP17*CP$5+CQ17*CQ$5+CR17*CR$5+CU17*CU$5+CV17*CV$5+CW17*CW$5+CX17*CX$5+CY17*CY$5+CZ17*CZ$5+DA17*DA$5+DC17*DC$5+DD17*DD$5+DE17*DE$5+DF17*DF$5+DG17*DG$5+DH17*DH$5+DI17*DI$5+DJ17*DJ$5+DK17*DK$5+DL17*DL$5+DM17*DM$5+DN17*DN$5+DO17*DO$5+DP17*DP$5+DQ17*DQ$5+DR17*DR$5+DS17*DS$5+DT17*DT$5+DV17*DV$5,0)</f>
        <v>0</v>
      </c>
      <c r="CE17" s="150">
        <f>SUM(CF17:DV17)-CG17-CK17-DB17-DU17-CS17</f>
        <v>0</v>
      </c>
      <c r="CF17" s="148">
        <f>'[2]2024_КСГ изменения'!E13+[3]ВМП_изменения!E17</f>
        <v>0</v>
      </c>
      <c r="CG17" s="154">
        <f>'[2]2024_КСГ изменения'!F13+'[2]2024_КСГ изменения'!$H$13+'[2]2024_КСГ изменения'!I13</f>
        <v>0</v>
      </c>
      <c r="CH17" s="148">
        <f>'[2]2024_КСГ изменения'!W13</f>
        <v>0</v>
      </c>
      <c r="CI17" s="148">
        <f>'[2]2024_КСГ изменения'!Z13+[3]ВМП_изменения!K17</f>
        <v>0</v>
      </c>
      <c r="CJ17" s="147">
        <f>'[2]2024_КСГ изменения'!AG13+[3]ВМП_изменения!N17</f>
        <v>0</v>
      </c>
      <c r="CK17" s="148"/>
      <c r="CL17" s="148">
        <f>'[2]2024_КСГ изменения'!AN13+[3]ВМП_изменения!S17</f>
        <v>0</v>
      </c>
      <c r="CM17" s="148">
        <f>'[2]2024_КСГ изменения'!AS13</f>
        <v>0</v>
      </c>
      <c r="CN17" s="148">
        <f>'[2]2024_КСГ изменения'!AU13</f>
        <v>0</v>
      </c>
      <c r="CO17" s="148">
        <f>'[2]2024_КСГ изменения'!AY13</f>
        <v>0</v>
      </c>
      <c r="CP17" s="148">
        <f>'[2]2024_КСГ изменения'!BK13+[3]ВМП_изменения!Q17</f>
        <v>0</v>
      </c>
      <c r="CQ17" s="148">
        <f>'[2]2024_КСГ изменения'!BS13</f>
        <v>0</v>
      </c>
      <c r="CR17" s="148">
        <f>'[2]2024_КСГ изменения'!BX13</f>
        <v>0</v>
      </c>
      <c r="CS17" s="148">
        <f>SUM('[2]2024_КСГ изменения'!CM13:CQ13)</f>
        <v>0</v>
      </c>
      <c r="CT17" s="148">
        <f>'[2]2024_КСГ изменения'!CA13+'[2]2024_КСГ изменения'!CB13</f>
        <v>0</v>
      </c>
      <c r="CU17" s="148">
        <f>'[2]2024_КСГ изменения'!CR13</f>
        <v>0</v>
      </c>
      <c r="CV17" s="148">
        <f>'[2]2024_КСГ изменения'!DB13</f>
        <v>0</v>
      </c>
      <c r="CW17" s="148">
        <f>'[2]2024_КСГ изменения'!DG13</f>
        <v>0</v>
      </c>
      <c r="CX17" s="148">
        <f>'[2]2024_КСГ изменения'!EA13+[3]ВМП_изменения!Y17</f>
        <v>0</v>
      </c>
      <c r="CY17" s="148">
        <f>'[2]2024_КСГ изменения'!EN13+[3]ВМП_изменения!AM17</f>
        <v>0</v>
      </c>
      <c r="CZ17" s="148">
        <f>'[2]2024_КСГ изменения'!EV13</f>
        <v>0</v>
      </c>
      <c r="DA17" s="148">
        <f>'[2]2024_КСГ изменения'!EZ13+[3]ВМП_изменения!AP17</f>
        <v>0</v>
      </c>
      <c r="DB17" s="148">
        <f>SUM('[2]2024_КСГ изменения'!GE13:GW13)+SUM('[2]2024_КСГ изменения'!HP13:HX13)</f>
        <v>0</v>
      </c>
      <c r="DC17" s="148">
        <f>'[2]2024_КСГ изменения'!IB13+[3]ВМП_изменения!AY17</f>
        <v>0</v>
      </c>
      <c r="DD17" s="148">
        <f>'[2]2024_КСГ изменения'!IM13+[3]ВМП_изменения!BF17</f>
        <v>0</v>
      </c>
      <c r="DE17" s="148">
        <f>'[2]2024_КСГ изменения'!IW13+[3]ВМП_изменения!BO17</f>
        <v>0</v>
      </c>
      <c r="DF17" s="148">
        <f>'[2]2024_КСГ изменения'!JB13</f>
        <v>0</v>
      </c>
      <c r="DG17" s="148">
        <f>'[2]2024_КСГ изменения'!JI13+[3]ВМП_изменения!BY17</f>
        <v>0</v>
      </c>
      <c r="DH17" s="148">
        <f>'[2]2024_КСГ изменения'!JN13+[3]ВМП_изменения!CA17</f>
        <v>0</v>
      </c>
      <c r="DI17" s="148">
        <f>'[2]2024_КСГ изменения'!KA13</f>
        <v>0</v>
      </c>
      <c r="DJ17" s="148">
        <f>'[2]2024_КСГ изменения'!KC13</f>
        <v>0</v>
      </c>
      <c r="DK17" s="148">
        <f>'[2]2024_КСГ изменения'!KR13+[3]ВМП_изменения!CX17</f>
        <v>0</v>
      </c>
      <c r="DL17" s="148">
        <f>'[2]2024_КСГ изменения'!KX13+[3]ВМП_изменения!DB17</f>
        <v>0</v>
      </c>
      <c r="DM17" s="148">
        <f>'[2]2024_КСГ изменения'!LL13+[3]ВМП_изменения!DM17</f>
        <v>0</v>
      </c>
      <c r="DN17" s="148">
        <f>'[2]2024_КСГ изменения'!MC13+[3]ВМП_изменения!DS17</f>
        <v>0</v>
      </c>
      <c r="DO17" s="148">
        <f>'[2]2024_КСГ изменения'!MW13</f>
        <v>0</v>
      </c>
      <c r="DP17" s="148">
        <f>'[2]2024_КСГ изменения'!NR13+[3]ВМП_изменения!V17</f>
        <v>0</v>
      </c>
      <c r="DQ17" s="148">
        <f>'[2]2024_КСГ изменения'!OA13+[3]ВМП_изменения!DX17</f>
        <v>0</v>
      </c>
      <c r="DR17" s="148">
        <f>'[2]2024_КСГ изменения'!OG13+[3]ВМП_изменения!EC17</f>
        <v>0</v>
      </c>
      <c r="DS17" s="148">
        <f>'[2]2024_КСГ изменения'!OQ13</f>
        <v>0</v>
      </c>
      <c r="DT17" s="148">
        <f>'[2]2024_КСГ изменения'!QH13</f>
        <v>0</v>
      </c>
      <c r="DU17" s="148"/>
      <c r="DV17" s="148">
        <f>'[2]2024_КСГ изменения'!RI13</f>
        <v>0</v>
      </c>
      <c r="DW17" s="148"/>
      <c r="DX17" s="155">
        <f>CE17-DY17</f>
        <v>0</v>
      </c>
      <c r="DY17" s="155">
        <f>[3]ВМП_изменения!D17</f>
        <v>0</v>
      </c>
      <c r="DZ17" s="155">
        <f>CE17-DT17</f>
        <v>0</v>
      </c>
      <c r="EA17" s="148"/>
      <c r="EB17" s="146">
        <f>ROUND(EE17*EC$5+(ED17-EE17)*EB$5+EF17*EB$5+EG17*EB$5+EH17*EB$5+EJ17*EB$5+EK17*EB$5+EL17*EB$5+EM17*EB$5+EN17*EB$5+EP17*EB$5+EQ17*EB$5+ER17*EB$5+ES17*EB$5+(ET17-EU17)*EB$5+EV17*EB$5+EZ17*EB$5+FA17*EB$5+FB17*EB$5+FC17*EB$5+FD17*EB$5+FE17*EB$5+FG17*EB$5+FH17*EB$5+FI17*EB$5+FJ17*EB$5+FK17*EB$5+FM17*EB$5+FN17*EB$5+FO17*FO$5+FQ17*FQ$5+FR17*FR$5+FS17*FS$5+FL17*FO$5+FL17*EB$5,0)</f>
        <v>-644</v>
      </c>
      <c r="EC17" s="150">
        <f>SUM(ED17:FO17)-EE17-EI17-EU17-EW17-EX17-EY17-EO17</f>
        <v>-23</v>
      </c>
      <c r="ED17" s="147">
        <f>'[4]2024_ДС_КСГ_изменения'!D13</f>
        <v>-23</v>
      </c>
      <c r="EE17" s="148">
        <f>'[4]2024_ДС_КСГ_изменения'!K13</f>
        <v>-23</v>
      </c>
      <c r="EF17" s="148">
        <f>'[4]2024_ДС_КСГ_изменения'!P13</f>
        <v>0</v>
      </c>
      <c r="EG17" s="148">
        <f>'[4]2024_ДС_КСГ_изменения'!R13</f>
        <v>0</v>
      </c>
      <c r="EH17" s="147">
        <f>'[4]2024_ДС_КСГ_изменения'!T13</f>
        <v>0</v>
      </c>
      <c r="EI17" s="148"/>
      <c r="EJ17" s="148">
        <f>'[4]2024_ДС_КСГ_изменения'!X13</f>
        <v>0</v>
      </c>
      <c r="EK17" s="148">
        <f>'[4]2024_ДС_КСГ_изменения'!AC13</f>
        <v>0</v>
      </c>
      <c r="EL17" s="148">
        <f>'[4]2024_ДС_КСГ_изменения'!AI13</f>
        <v>0</v>
      </c>
      <c r="EM17" s="148">
        <f>'[4]2024_ДС_КСГ_изменения'!AN13</f>
        <v>0</v>
      </c>
      <c r="EN17" s="148">
        <f>'[4]2024_ДС_КСГ_изменения'!AQ13</f>
        <v>0</v>
      </c>
      <c r="EO17" s="148">
        <f>SUM('[4]2024_ДС_КСГ_изменения'!AW13:AZ13)</f>
        <v>0</v>
      </c>
      <c r="EP17" s="148">
        <f>'[4]2024_ДС_КСГ_изменения'!BC13</f>
        <v>0</v>
      </c>
      <c r="EQ17" s="148">
        <f>'[4]2024_ДС_КСГ_изменения'!BF13</f>
        <v>0</v>
      </c>
      <c r="ER17" s="148">
        <f>'[4]2024_ДС_КСГ_изменения'!BI13</f>
        <v>0</v>
      </c>
      <c r="ES17" s="148">
        <f>'[4]2024_ДС_КСГ_изменения'!BM13</f>
        <v>0</v>
      </c>
      <c r="ET17" s="147">
        <f>'[4]2024_ДС_КСГ_изменения'!BR13</f>
        <v>0</v>
      </c>
      <c r="EU17" s="148">
        <f>'[4]2024_ДС_КСГ_изменения'!BT13</f>
        <v>0</v>
      </c>
      <c r="EV17" s="147">
        <f>'[4]2024_ДС_КСГ_изменения'!BW13+'[4]2024_ДС_КСГ_изменения'!AE13</f>
        <v>0</v>
      </c>
      <c r="EW17" s="148">
        <f>EX17</f>
        <v>0</v>
      </c>
      <c r="EX17" s="148">
        <f>SUM('[4]2024_ДС_КСГ_изменения'!CC13:CU13)+SUM('[4]2024_ДС_КСГ_изменения'!DL13:DW13)</f>
        <v>0</v>
      </c>
      <c r="EY17" s="148"/>
      <c r="EZ17" s="148">
        <f>'[4]2024_ДС_КСГ_изменения'!DY13</f>
        <v>0</v>
      </c>
      <c r="FA17" s="148">
        <f>'[4]2024_ДС_КСГ_изменения'!EF13</f>
        <v>0</v>
      </c>
      <c r="FB17" s="148">
        <f>'[4]2024_ДС_КСГ_изменения'!EN13</f>
        <v>0</v>
      </c>
      <c r="FC17" s="148">
        <f>'[4]2024_ДС_КСГ_изменения'!EQ13</f>
        <v>0</v>
      </c>
      <c r="FD17" s="148">
        <f>'[4]2024_ДС_КСГ_изменения'!ES13</f>
        <v>0</v>
      </c>
      <c r="FE17" s="148">
        <f>'[4]2024_ДС_КСГ_изменения'!EU13</f>
        <v>0</v>
      </c>
      <c r="FF17" s="148">
        <f>'[4]2024_ДС_КСГ_изменения'!EY13</f>
        <v>0</v>
      </c>
      <c r="FG17" s="148">
        <f>'[4]2024_ДС_КСГ_изменения'!FA13</f>
        <v>0</v>
      </c>
      <c r="FH17" s="148">
        <f>'[4]2024_ДС_КСГ_изменения'!FE13</f>
        <v>0</v>
      </c>
      <c r="FI17" s="148">
        <f>'[4]2024_ДС_КСГ_изменения'!FJ13</f>
        <v>0</v>
      </c>
      <c r="FJ17" s="148">
        <f>'[4]2024_ДС_КСГ_изменения'!FQ13</f>
        <v>0</v>
      </c>
      <c r="FK17" s="148">
        <f>'[4]2024_ДС_КСГ_изменения'!FX13</f>
        <v>0</v>
      </c>
      <c r="FL17" s="148">
        <f>'[4]2024_ДС_КСГ_изменения'!GI13</f>
        <v>0</v>
      </c>
      <c r="FM17" s="148">
        <f>'[4]2024_ДС_КСГ_изменения'!GM13</f>
        <v>0</v>
      </c>
      <c r="FN17" s="148">
        <f>'[4]2024_ДС_КСГ_изменения'!GR13</f>
        <v>0</v>
      </c>
      <c r="FO17" s="148">
        <f>'[4]2024_ДС_КСГ_изменения'!HW13</f>
        <v>0</v>
      </c>
      <c r="FP17" s="156">
        <f>SUM(FQ17:FS17)</f>
        <v>0</v>
      </c>
      <c r="FQ17" s="148"/>
      <c r="FR17" s="148"/>
      <c r="FS17" s="148"/>
      <c r="FT17" s="146">
        <f>SUM(ED17:FO17)-FO17-EY17-EX17-EW17-EI17-EE17-EU17-EO17</f>
        <v>-23</v>
      </c>
      <c r="FU17" s="148"/>
      <c r="FV17" s="148"/>
      <c r="FW17" s="148"/>
      <c r="FX17" s="148"/>
      <c r="FY17" s="148"/>
      <c r="FZ17" s="148"/>
      <c r="GA17" s="148"/>
    </row>
    <row r="18" spans="1:183" ht="40.5" x14ac:dyDescent="0.35">
      <c r="A18" s="143">
        <f>A17+1</f>
        <v>2</v>
      </c>
      <c r="B18" s="144" t="s">
        <v>170</v>
      </c>
      <c r="C18" s="145" t="s">
        <v>171</v>
      </c>
      <c r="D18" s="146">
        <f t="shared" ref="D18:D21" si="4">E18+S18+T18+U18+AD18+AG18+AM18+AN18+AO18+AR18+AS18+AA18+AB18+AC18</f>
        <v>0</v>
      </c>
      <c r="E18" s="147">
        <f t="shared" ref="E18:E81" si="5">F18+G18+H18</f>
        <v>0</v>
      </c>
      <c r="F18" s="148">
        <f t="shared" ref="F18:H78" si="6">K18+P18</f>
        <v>0</v>
      </c>
      <c r="G18" s="148">
        <f t="shared" si="3"/>
        <v>0</v>
      </c>
      <c r="H18" s="148">
        <f t="shared" si="3"/>
        <v>0</v>
      </c>
      <c r="I18" s="148">
        <f t="shared" ref="I18:I81" si="7">N18</f>
        <v>0</v>
      </c>
      <c r="J18" s="147">
        <f t="shared" ref="J18:J81" si="8">K18+L18+M18</f>
        <v>0</v>
      </c>
      <c r="K18" s="148"/>
      <c r="L18" s="148"/>
      <c r="M18" s="148"/>
      <c r="N18" s="148"/>
      <c r="O18" s="147">
        <f t="shared" ref="O18:O81" si="9">P18+Q18+R18</f>
        <v>0</v>
      </c>
      <c r="P18" s="148"/>
      <c r="Q18" s="148"/>
      <c r="R18" s="148"/>
      <c r="S18" s="148"/>
      <c r="T18" s="148"/>
      <c r="U18" s="148"/>
      <c r="V18" s="148"/>
      <c r="W18" s="147"/>
      <c r="X18" s="148"/>
      <c r="Y18" s="148"/>
      <c r="Z18" s="148"/>
      <c r="AA18" s="148"/>
      <c r="AB18" s="148"/>
      <c r="AC18" s="148">
        <f>'[1]изменения _АПП_профил'!AB11</f>
        <v>0</v>
      </c>
      <c r="AD18" s="147">
        <f t="shared" ref="AD18:AD81" si="10">AE18+AF18</f>
        <v>0</v>
      </c>
      <c r="AE18" s="148"/>
      <c r="AF18" s="148"/>
      <c r="AG18" s="147">
        <f t="shared" ref="AG18:AG81" si="11">AH18+AK18+AL18</f>
        <v>0</v>
      </c>
      <c r="AH18" s="148"/>
      <c r="AI18" s="148"/>
      <c r="AJ18" s="148"/>
      <c r="AK18" s="148"/>
      <c r="AL18" s="148"/>
      <c r="AM18" s="148"/>
      <c r="AN18" s="148"/>
      <c r="AO18" s="147">
        <f t="shared" ref="AO18:AO81" si="12">AP18+AQ18</f>
        <v>0</v>
      </c>
      <c r="AP18" s="148"/>
      <c r="AQ18" s="148"/>
      <c r="AR18" s="148"/>
      <c r="AS18" s="148"/>
      <c r="AT18" s="150">
        <f t="shared" ref="AT18:AT81" si="13">SUM(AU18:AW18)</f>
        <v>0</v>
      </c>
      <c r="AU18" s="151"/>
      <c r="AV18" s="148"/>
      <c r="AW18" s="148"/>
      <c r="AX18" s="150">
        <f t="shared" ref="AX18:AX21" si="14">AY18+BG18+BH18+W18</f>
        <v>0</v>
      </c>
      <c r="AY18" s="147">
        <f>SUM(BA18:BD18)</f>
        <v>0</v>
      </c>
      <c r="AZ18" s="147"/>
      <c r="BA18" s="148"/>
      <c r="BB18" s="148"/>
      <c r="BC18" s="148"/>
      <c r="BD18" s="148"/>
      <c r="BE18" s="148"/>
      <c r="BF18" s="148"/>
      <c r="BG18" s="148"/>
      <c r="BH18" s="152">
        <f t="shared" ref="BH18:BH21" si="15">BI18+BJ18+BK18</f>
        <v>0</v>
      </c>
      <c r="BI18" s="148"/>
      <c r="BJ18" s="148"/>
      <c r="BK18" s="148"/>
      <c r="BL18" s="153">
        <f t="shared" ref="BL18:BL81" si="16">SUM(BM18:BP18)</f>
        <v>-10</v>
      </c>
      <c r="BM18" s="148"/>
      <c r="BN18" s="148"/>
      <c r="BO18" s="148"/>
      <c r="BP18" s="148">
        <v>-10</v>
      </c>
      <c r="BQ18" s="153">
        <f t="shared" ref="BQ18:BQ81" si="17">BR18+BS18</f>
        <v>0</v>
      </c>
      <c r="BR18" s="148"/>
      <c r="BS18" s="148"/>
      <c r="BT18" s="148"/>
      <c r="BU18" s="153">
        <f t="shared" ref="BU18:BU81" si="18">BV18+BW18</f>
        <v>0</v>
      </c>
      <c r="BV18" s="148"/>
      <c r="BW18" s="148"/>
      <c r="BX18" s="148"/>
      <c r="BY18" s="148"/>
      <c r="BZ18" s="148"/>
      <c r="CA18" s="148"/>
      <c r="CB18" s="148"/>
      <c r="CC18" s="148"/>
      <c r="CD18" s="146">
        <f>ROUND((CF18-CG18)*CF$5+CG18*CG$5+CH18*CH$5+CI18*CI$5+CJ18*CJ$5+CL18*CL$5+CM18*CM$5+CN18*CN$5+CO18*CO$5+CP18*CP$5+CQ18*CQ$5+CR18*CR$5+CU18*CU$5+CV18*CV$5+CW18*CW$5+CX18*CX$5+CY18*CY$5+CZ18*CZ$5+DA18*DA$5+DC18*DC$5+DD18*DD$5+DE18*DE$5+DF18*DF$5+DG18*DG$5+DH18*DH$5+DI18*DI$5+DJ18*DJ$5+DK18*DK$5+DL18*DL$5+DM18*DM$5+DN18*DN$5+DO18*DO$5+DP18*DP$5+DQ18*DQ$5+DR18*DR$5+DS18*DS$5+DT18*DT$5+DV18*DV$5,0)+1</f>
        <v>93</v>
      </c>
      <c r="CE18" s="150">
        <f t="shared" ref="CE18:CE21" si="19">SUM(CF18:DV18)-CG18-CK18-DB18-DU18-CS18</f>
        <v>8</v>
      </c>
      <c r="CF18" s="148">
        <f>'[2]2024_КСГ изменения'!E14+[3]ВМП_изменения!E18</f>
        <v>0</v>
      </c>
      <c r="CG18" s="154">
        <f>'[2]2024_КСГ изменения'!F14+'[2]2024_КСГ изменения'!$H$13+'[2]2024_КСГ изменения'!I14</f>
        <v>0</v>
      </c>
      <c r="CH18" s="148">
        <f>'[2]2024_КСГ изменения'!W14</f>
        <v>0</v>
      </c>
      <c r="CI18" s="148">
        <f>'[2]2024_КСГ изменения'!Z14+[3]ВМП_изменения!K18</f>
        <v>0</v>
      </c>
      <c r="CJ18" s="147">
        <f>'[2]2024_КСГ изменения'!AG14+[3]ВМП_изменения!N18</f>
        <v>0</v>
      </c>
      <c r="CK18" s="148"/>
      <c r="CL18" s="148">
        <f>'[2]2024_КСГ изменения'!AN14+[3]ВМП_изменения!S18</f>
        <v>0</v>
      </c>
      <c r="CM18" s="148">
        <f>'[2]2024_КСГ изменения'!AS14</f>
        <v>0</v>
      </c>
      <c r="CN18" s="148">
        <f>'[2]2024_КСГ изменения'!AU14</f>
        <v>0</v>
      </c>
      <c r="CO18" s="148">
        <f>'[2]2024_КСГ изменения'!AY14</f>
        <v>0</v>
      </c>
      <c r="CP18" s="148">
        <f>'[2]2024_КСГ изменения'!BK14+[3]ВМП_изменения!Q18</f>
        <v>0</v>
      </c>
      <c r="CQ18" s="148">
        <f>'[2]2024_КСГ изменения'!BS14</f>
        <v>0</v>
      </c>
      <c r="CR18" s="148">
        <f>'[2]2024_КСГ изменения'!BX14</f>
        <v>0</v>
      </c>
      <c r="CS18" s="148">
        <f>SUM('[2]2024_КСГ изменения'!CM14:CQ14)</f>
        <v>0</v>
      </c>
      <c r="CT18" s="148">
        <f>'[2]2024_КСГ изменения'!CA14+'[2]2024_КСГ изменения'!CB14</f>
        <v>0</v>
      </c>
      <c r="CU18" s="148">
        <f>'[2]2024_КСГ изменения'!CR14</f>
        <v>0</v>
      </c>
      <c r="CV18" s="148">
        <f>'[2]2024_КСГ изменения'!DB14</f>
        <v>0</v>
      </c>
      <c r="CW18" s="148">
        <f>'[2]2024_КСГ изменения'!DG14</f>
        <v>0</v>
      </c>
      <c r="CX18" s="148">
        <f>'[2]2024_КСГ изменения'!EA14+[3]ВМП_изменения!Y18</f>
        <v>0</v>
      </c>
      <c r="CY18" s="148">
        <f>'[2]2024_КСГ изменения'!EN14+[3]ВМП_изменения!AM18</f>
        <v>3</v>
      </c>
      <c r="CZ18" s="148">
        <f>'[2]2024_КСГ изменения'!EV14</f>
        <v>0</v>
      </c>
      <c r="DA18" s="148">
        <f>'[2]2024_КСГ изменения'!EZ14+[3]ВМП_изменения!AP18</f>
        <v>0</v>
      </c>
      <c r="DB18" s="148">
        <f>SUM('[2]2024_КСГ изменения'!GE14:GW14)+SUM('[2]2024_КСГ изменения'!HP14:HX14)</f>
        <v>0</v>
      </c>
      <c r="DC18" s="148">
        <f>'[2]2024_КСГ изменения'!IB14+[3]ВМП_изменения!AY18</f>
        <v>0</v>
      </c>
      <c r="DD18" s="148">
        <f>'[2]2024_КСГ изменения'!IM14+[3]ВМП_изменения!BF18</f>
        <v>0</v>
      </c>
      <c r="DE18" s="148">
        <f>'[2]2024_КСГ изменения'!IW14+[3]ВМП_изменения!BO18</f>
        <v>0</v>
      </c>
      <c r="DF18" s="148">
        <f>'[2]2024_КСГ изменения'!JB14</f>
        <v>0</v>
      </c>
      <c r="DG18" s="148">
        <f>'[2]2024_КСГ изменения'!JI14+[3]ВМП_изменения!BY18</f>
        <v>0</v>
      </c>
      <c r="DH18" s="148">
        <f>'[2]2024_КСГ изменения'!JN14+[3]ВМП_изменения!CA18</f>
        <v>0</v>
      </c>
      <c r="DI18" s="148">
        <f>'[2]2024_КСГ изменения'!KA14</f>
        <v>0</v>
      </c>
      <c r="DJ18" s="148">
        <f>'[2]2024_КСГ изменения'!KC14</f>
        <v>0</v>
      </c>
      <c r="DK18" s="148">
        <f>'[2]2024_КСГ изменения'!KR14+[3]ВМП_изменения!CX18</f>
        <v>0</v>
      </c>
      <c r="DL18" s="148">
        <f>'[2]2024_КСГ изменения'!KX14+[3]ВМП_изменения!DB18</f>
        <v>5</v>
      </c>
      <c r="DM18" s="148">
        <f>'[2]2024_КСГ изменения'!LL14+[3]ВМП_изменения!DM18</f>
        <v>0</v>
      </c>
      <c r="DN18" s="148">
        <f>'[2]2024_КСГ изменения'!MC14+[3]ВМП_изменения!DS18</f>
        <v>0</v>
      </c>
      <c r="DO18" s="148">
        <f>'[2]2024_КСГ изменения'!MW14</f>
        <v>0</v>
      </c>
      <c r="DP18" s="148">
        <f>'[2]2024_КСГ изменения'!NR14+[3]ВМП_изменения!V18</f>
        <v>0</v>
      </c>
      <c r="DQ18" s="148">
        <f>'[2]2024_КСГ изменения'!OA14+[3]ВМП_изменения!DX18</f>
        <v>0</v>
      </c>
      <c r="DR18" s="148">
        <f>'[2]2024_КСГ изменения'!OG14+[3]ВМП_изменения!EC18</f>
        <v>0</v>
      </c>
      <c r="DS18" s="148">
        <f>'[2]2024_КСГ изменения'!OQ14</f>
        <v>0</v>
      </c>
      <c r="DT18" s="148">
        <f>'[2]2024_КСГ изменения'!QH14</f>
        <v>0</v>
      </c>
      <c r="DU18" s="148"/>
      <c r="DV18" s="148">
        <f>'[2]2024_КСГ изменения'!RI14</f>
        <v>0</v>
      </c>
      <c r="DW18" s="148"/>
      <c r="DX18" s="155">
        <f t="shared" ref="DX18:DX21" si="20">CE18-DY18</f>
        <v>0</v>
      </c>
      <c r="DY18" s="155">
        <f>[3]ВМП_изменения!D18</f>
        <v>8</v>
      </c>
      <c r="DZ18" s="155">
        <f t="shared" ref="DZ18:DZ21" si="21">CE18-DT18</f>
        <v>8</v>
      </c>
      <c r="EA18" s="148"/>
      <c r="EB18" s="146">
        <f t="shared" ref="EB18:EB21" si="22">ROUND(EE18*EC$5+(ED18-EE18)*EB$5+EF18*EB$5+EG18*EB$5+EH18*EB$5+EJ18*EB$5+EK18*EB$5+EL18*EB$5+EM18*EB$5+EN18*EB$5+EP18*EB$5+EQ18*EB$5+ER18*EB$5+ES18*EB$5+(ET18-EU18)*EB$5+EV18*EB$5+EZ18*EB$5+FA18*EB$5+FB18*EB$5+FC18*EB$5+FD18*EB$5+FE18*EB$5+FG18*EB$5+FH18*EB$5+FI18*EB$5+FJ18*EB$5+FK18*EB$5+FM18*EB$5+FN18*EB$5+FO18*FO$5+FQ18*FQ$5+FR18*FR$5+FS18*FS$5+FL18*FO$5+FL18*EB$5,0)</f>
        <v>0</v>
      </c>
      <c r="EC18" s="150">
        <f t="shared" ref="EC18:EC21" si="23">SUM(ED18:FO18)-EE18-EI18-EU18-EW18-EX18-EY18-EO18</f>
        <v>0</v>
      </c>
      <c r="ED18" s="147">
        <f>'[4]2024_ДС_КСГ_изменения'!D14</f>
        <v>0</v>
      </c>
      <c r="EE18" s="148">
        <f>'[4]2024_ДС_КСГ_изменения'!K14</f>
        <v>0</v>
      </c>
      <c r="EF18" s="148">
        <f>'[4]2024_ДС_КСГ_изменения'!P14</f>
        <v>0</v>
      </c>
      <c r="EG18" s="148">
        <f>'[4]2024_ДС_КСГ_изменения'!R14</f>
        <v>0</v>
      </c>
      <c r="EH18" s="147">
        <f>'[4]2024_ДС_КСГ_изменения'!T14</f>
        <v>0</v>
      </c>
      <c r="EI18" s="148"/>
      <c r="EJ18" s="148">
        <f>'[4]2024_ДС_КСГ_изменения'!X14</f>
        <v>0</v>
      </c>
      <c r="EK18" s="148">
        <f>'[4]2024_ДС_КСГ_изменения'!AC14</f>
        <v>0</v>
      </c>
      <c r="EL18" s="148">
        <f>'[4]2024_ДС_КСГ_изменения'!AI14</f>
        <v>0</v>
      </c>
      <c r="EM18" s="148">
        <f>'[4]2024_ДС_КСГ_изменения'!AN14</f>
        <v>0</v>
      </c>
      <c r="EN18" s="148">
        <f>'[4]2024_ДС_КСГ_изменения'!AQ14</f>
        <v>0</v>
      </c>
      <c r="EO18" s="148">
        <f>SUM('[4]2024_ДС_КСГ_изменения'!AW14:AZ14)</f>
        <v>0</v>
      </c>
      <c r="EP18" s="148">
        <f>'[4]2024_ДС_КСГ_изменения'!BC14</f>
        <v>0</v>
      </c>
      <c r="EQ18" s="148">
        <f>'[4]2024_ДС_КСГ_изменения'!BF14</f>
        <v>0</v>
      </c>
      <c r="ER18" s="148">
        <f>'[4]2024_ДС_КСГ_изменения'!BI14</f>
        <v>0</v>
      </c>
      <c r="ES18" s="148">
        <f>'[4]2024_ДС_КСГ_изменения'!BM14</f>
        <v>0</v>
      </c>
      <c r="ET18" s="147">
        <f>'[4]2024_ДС_КСГ_изменения'!BR14</f>
        <v>0</v>
      </c>
      <c r="EU18" s="148">
        <f>'[4]2024_ДС_КСГ_изменения'!BT14</f>
        <v>0</v>
      </c>
      <c r="EV18" s="147">
        <f>'[4]2024_ДС_КСГ_изменения'!BW14+'[4]2024_ДС_КСГ_изменения'!AE14</f>
        <v>0</v>
      </c>
      <c r="EW18" s="148"/>
      <c r="EX18" s="148">
        <f>SUM('[4]2024_ДС_КСГ_изменения'!CC14:CU14)+SUM('[4]2024_ДС_КСГ_изменения'!DL14:DW14)</f>
        <v>0</v>
      </c>
      <c r="EY18" s="148"/>
      <c r="EZ18" s="148">
        <f>'[4]2024_ДС_КСГ_изменения'!DY14</f>
        <v>0</v>
      </c>
      <c r="FA18" s="148">
        <f>'[4]2024_ДС_КСГ_изменения'!EF14</f>
        <v>0</v>
      </c>
      <c r="FB18" s="148">
        <f>'[4]2024_ДС_КСГ_изменения'!EN14</f>
        <v>0</v>
      </c>
      <c r="FC18" s="148">
        <f>'[4]2024_ДС_КСГ_изменения'!EQ14</f>
        <v>0</v>
      </c>
      <c r="FD18" s="148">
        <f>'[4]2024_ДС_КСГ_изменения'!ES14</f>
        <v>0</v>
      </c>
      <c r="FE18" s="148">
        <f>'[4]2024_ДС_КСГ_изменения'!EU14</f>
        <v>0</v>
      </c>
      <c r="FF18" s="148">
        <f>'[4]2024_ДС_КСГ_изменения'!EY14</f>
        <v>0</v>
      </c>
      <c r="FG18" s="148">
        <f>'[4]2024_ДС_КСГ_изменения'!FA14</f>
        <v>0</v>
      </c>
      <c r="FH18" s="148">
        <f>'[4]2024_ДС_КСГ_изменения'!FE14</f>
        <v>0</v>
      </c>
      <c r="FI18" s="148">
        <f>'[4]2024_ДС_КСГ_изменения'!FJ14</f>
        <v>0</v>
      </c>
      <c r="FJ18" s="148">
        <f>'[4]2024_ДС_КСГ_изменения'!FQ14</f>
        <v>0</v>
      </c>
      <c r="FK18" s="148">
        <f>'[4]2024_ДС_КСГ_изменения'!FX14</f>
        <v>0</v>
      </c>
      <c r="FL18" s="148">
        <f>'[4]2024_ДС_КСГ_изменения'!GI14</f>
        <v>0</v>
      </c>
      <c r="FM18" s="148">
        <f>'[4]2024_ДС_КСГ_изменения'!GM14</f>
        <v>0</v>
      </c>
      <c r="FN18" s="148">
        <f>'[4]2024_ДС_КСГ_изменения'!GR14</f>
        <v>0</v>
      </c>
      <c r="FO18" s="148">
        <f>'[4]2024_ДС_КСГ_изменения'!HW14</f>
        <v>0</v>
      </c>
      <c r="FP18" s="156">
        <f t="shared" ref="FP18:FP21" si="24">SUM(FQ18:FS18)</f>
        <v>0</v>
      </c>
      <c r="FQ18" s="148"/>
      <c r="FR18" s="148"/>
      <c r="FS18" s="148">
        <f>EU18</f>
        <v>0</v>
      </c>
      <c r="FT18" s="146">
        <f t="shared" ref="FT18:FT21" si="25">SUM(ED18:FO18)-FO18-EY18-EX18-EW18-EI18-EE18-EU18-EO18</f>
        <v>0</v>
      </c>
      <c r="FU18" s="148"/>
      <c r="FV18" s="148"/>
      <c r="FW18" s="148"/>
      <c r="FX18" s="148"/>
      <c r="FY18" s="148"/>
      <c r="FZ18" s="148"/>
      <c r="GA18" s="148"/>
    </row>
    <row r="19" spans="1:183" ht="47.25" customHeight="1" x14ac:dyDescent="0.35">
      <c r="A19" s="143">
        <f t="shared" ref="A19:A21" si="26">A18+1</f>
        <v>3</v>
      </c>
      <c r="B19" s="144" t="s">
        <v>172</v>
      </c>
      <c r="C19" s="145" t="s">
        <v>173</v>
      </c>
      <c r="D19" s="146">
        <f t="shared" si="4"/>
        <v>4</v>
      </c>
      <c r="E19" s="147">
        <f t="shared" si="5"/>
        <v>0</v>
      </c>
      <c r="F19" s="148">
        <f t="shared" si="6"/>
        <v>0</v>
      </c>
      <c r="G19" s="148">
        <f t="shared" si="3"/>
        <v>0</v>
      </c>
      <c r="H19" s="148">
        <f t="shared" si="3"/>
        <v>0</v>
      </c>
      <c r="I19" s="148">
        <f t="shared" si="7"/>
        <v>0</v>
      </c>
      <c r="J19" s="147">
        <f t="shared" si="8"/>
        <v>0</v>
      </c>
      <c r="K19" s="148"/>
      <c r="L19" s="148"/>
      <c r="M19" s="148"/>
      <c r="N19" s="148"/>
      <c r="O19" s="147">
        <f t="shared" si="9"/>
        <v>0</v>
      </c>
      <c r="P19" s="148"/>
      <c r="Q19" s="148"/>
      <c r="R19" s="148"/>
      <c r="S19" s="148"/>
      <c r="T19" s="148"/>
      <c r="U19" s="148"/>
      <c r="V19" s="148"/>
      <c r="W19" s="147"/>
      <c r="X19" s="148"/>
      <c r="Y19" s="148"/>
      <c r="Z19" s="148"/>
      <c r="AA19" s="148"/>
      <c r="AB19" s="148"/>
      <c r="AC19" s="148">
        <f>'[1]изменения _АПП_профил'!AB12</f>
        <v>0</v>
      </c>
      <c r="AD19" s="147">
        <f t="shared" si="10"/>
        <v>0</v>
      </c>
      <c r="AE19" s="148"/>
      <c r="AF19" s="148"/>
      <c r="AG19" s="147">
        <f t="shared" si="11"/>
        <v>0</v>
      </c>
      <c r="AH19" s="148"/>
      <c r="AI19" s="148"/>
      <c r="AJ19" s="148"/>
      <c r="AK19" s="148"/>
      <c r="AL19" s="148"/>
      <c r="AM19" s="148"/>
      <c r="AN19" s="148"/>
      <c r="AO19" s="147">
        <f t="shared" si="12"/>
        <v>0</v>
      </c>
      <c r="AP19" s="148"/>
      <c r="AQ19" s="148"/>
      <c r="AR19" s="148">
        <v>4</v>
      </c>
      <c r="AS19" s="148"/>
      <c r="AT19" s="150">
        <f t="shared" si="13"/>
        <v>0</v>
      </c>
      <c r="AU19" s="148"/>
      <c r="AV19" s="148"/>
      <c r="AW19" s="148"/>
      <c r="AX19" s="150">
        <f t="shared" si="14"/>
        <v>0</v>
      </c>
      <c r="AY19" s="147">
        <f t="shared" ref="AY19:AY20" si="27">SUM(BA19:BD19)</f>
        <v>0</v>
      </c>
      <c r="AZ19" s="147"/>
      <c r="BA19" s="148"/>
      <c r="BB19" s="148"/>
      <c r="BC19" s="148"/>
      <c r="BD19" s="148"/>
      <c r="BE19" s="148"/>
      <c r="BF19" s="148"/>
      <c r="BG19" s="148"/>
      <c r="BH19" s="152">
        <f t="shared" si="15"/>
        <v>0</v>
      </c>
      <c r="BI19" s="148"/>
      <c r="BJ19" s="148"/>
      <c r="BK19" s="148"/>
      <c r="BL19" s="153">
        <f t="shared" si="16"/>
        <v>166</v>
      </c>
      <c r="BM19" s="148"/>
      <c r="BN19" s="148"/>
      <c r="BO19" s="148">
        <v>66</v>
      </c>
      <c r="BP19" s="148">
        <v>100</v>
      </c>
      <c r="BQ19" s="153">
        <f t="shared" si="17"/>
        <v>0</v>
      </c>
      <c r="BR19" s="148"/>
      <c r="BS19" s="148"/>
      <c r="BT19" s="148"/>
      <c r="BU19" s="153">
        <f t="shared" si="18"/>
        <v>58</v>
      </c>
      <c r="BV19" s="148">
        <v>58</v>
      </c>
      <c r="BW19" s="148"/>
      <c r="BX19" s="148"/>
      <c r="BY19" s="148"/>
      <c r="BZ19" s="148"/>
      <c r="CA19" s="148"/>
      <c r="CB19" s="148"/>
      <c r="CC19" s="148"/>
      <c r="CD19" s="146">
        <f>ROUND((CF19-CG19)*CF$5+CG19*CG$5+CH19*CH$5+CI19*CI$5+CJ19*CJ$5+CL19*CL$5+CM19*CM$5+CN19*CN$5+CO19*CO$5+CP19*CP$5+CQ19*CQ$5+CR19*CR$5+CU19*CU$5+CV19*CV$5+CW19*CW$5+CX19*CX$5+CY19*CY$5+CZ19*CZ$5+DA19*DA$5+DC19*DC$5+DD19*DD$5+DE19*DE$5+DF19*DF$5+DG19*DG$5+DH19*DH$5+DI19*DI$5+DJ19*DJ$5+DK19*DK$5+DL19*DL$5+DM19*DM$5+DN19*DN$5+DO19*DO$5+DP19*DP$5+DQ19*DQ$5+DR19*DR$5+DS19*DS$5+DT19*DT$5+DV19*DV$5,0)</f>
        <v>0</v>
      </c>
      <c r="CE19" s="150">
        <f t="shared" si="19"/>
        <v>0</v>
      </c>
      <c r="CF19" s="148">
        <f>'[2]2024_КСГ изменения'!E15+[3]ВМП_изменения!E19</f>
        <v>0</v>
      </c>
      <c r="CG19" s="154">
        <f>'[2]2024_КСГ изменения'!F15+'[2]2024_КСГ изменения'!$H$13+'[2]2024_КСГ изменения'!I15</f>
        <v>0</v>
      </c>
      <c r="CH19" s="148">
        <f>'[2]2024_КСГ изменения'!W15</f>
        <v>0</v>
      </c>
      <c r="CI19" s="148">
        <f>'[2]2024_КСГ изменения'!Z15+[3]ВМП_изменения!K19</f>
        <v>0</v>
      </c>
      <c r="CJ19" s="147">
        <f>'[2]2024_КСГ изменения'!AG15+[3]ВМП_изменения!N19</f>
        <v>0</v>
      </c>
      <c r="CK19" s="148"/>
      <c r="CL19" s="148">
        <f>'[2]2024_КСГ изменения'!AN15+[3]ВМП_изменения!S19</f>
        <v>0</v>
      </c>
      <c r="CM19" s="148">
        <f>'[2]2024_КСГ изменения'!AS15</f>
        <v>0</v>
      </c>
      <c r="CN19" s="148">
        <f>'[2]2024_КСГ изменения'!AU15</f>
        <v>0</v>
      </c>
      <c r="CO19" s="148">
        <f>'[2]2024_КСГ изменения'!AY15</f>
        <v>0</v>
      </c>
      <c r="CP19" s="148">
        <f>'[2]2024_КСГ изменения'!BK15+[3]ВМП_изменения!Q19</f>
        <v>0</v>
      </c>
      <c r="CQ19" s="148">
        <f>'[2]2024_КСГ изменения'!BS15</f>
        <v>0</v>
      </c>
      <c r="CR19" s="148">
        <f>'[2]2024_КСГ изменения'!BX15</f>
        <v>0</v>
      </c>
      <c r="CS19" s="148">
        <f>SUM('[2]2024_КСГ изменения'!CM15:CQ15)</f>
        <v>0</v>
      </c>
      <c r="CT19" s="148">
        <f>'[2]2024_КСГ изменения'!CA15+'[2]2024_КСГ изменения'!CB15</f>
        <v>0</v>
      </c>
      <c r="CU19" s="148">
        <f>'[2]2024_КСГ изменения'!CR15</f>
        <v>0</v>
      </c>
      <c r="CV19" s="148">
        <f>'[2]2024_КСГ изменения'!DB15</f>
        <v>0</v>
      </c>
      <c r="CW19" s="148">
        <f>'[2]2024_КСГ изменения'!DG15</f>
        <v>0</v>
      </c>
      <c r="CX19" s="148">
        <f>'[2]2024_КСГ изменения'!EA15+[3]ВМП_изменения!Y19</f>
        <v>0</v>
      </c>
      <c r="CY19" s="148">
        <f>'[2]2024_КСГ изменения'!EN15+[3]ВМП_изменения!AM19</f>
        <v>0</v>
      </c>
      <c r="CZ19" s="148">
        <f>'[2]2024_КСГ изменения'!EV15</f>
        <v>0</v>
      </c>
      <c r="DA19" s="148">
        <f>'[2]2024_КСГ изменения'!EZ15+[3]ВМП_изменения!AP19</f>
        <v>0</v>
      </c>
      <c r="DB19" s="148">
        <f>SUM('[2]2024_КСГ изменения'!GE15:GW15)+SUM('[2]2024_КСГ изменения'!HP15:HX15)</f>
        <v>0</v>
      </c>
      <c r="DC19" s="148">
        <f>'[2]2024_КСГ изменения'!IB15+[3]ВМП_изменения!AY19</f>
        <v>0</v>
      </c>
      <c r="DD19" s="148">
        <f>'[2]2024_КСГ изменения'!IM15+[3]ВМП_изменения!BF19</f>
        <v>0</v>
      </c>
      <c r="DE19" s="148">
        <f>'[2]2024_КСГ изменения'!IW15+[3]ВМП_изменения!BO19</f>
        <v>0</v>
      </c>
      <c r="DF19" s="148">
        <f>'[2]2024_КСГ изменения'!JB15</f>
        <v>0</v>
      </c>
      <c r="DG19" s="148">
        <f>'[2]2024_КСГ изменения'!JI15+[3]ВМП_изменения!BY19</f>
        <v>0</v>
      </c>
      <c r="DH19" s="148">
        <f>'[2]2024_КСГ изменения'!JN15+[3]ВМП_изменения!CA19</f>
        <v>0</v>
      </c>
      <c r="DI19" s="148">
        <f>'[2]2024_КСГ изменения'!KA15</f>
        <v>0</v>
      </c>
      <c r="DJ19" s="148">
        <f>'[2]2024_КСГ изменения'!KC15</f>
        <v>0</v>
      </c>
      <c r="DK19" s="148">
        <f>'[2]2024_КСГ изменения'!KR15+[3]ВМП_изменения!CX19</f>
        <v>0</v>
      </c>
      <c r="DL19" s="148">
        <f>'[2]2024_КСГ изменения'!KX15+[3]ВМП_изменения!DB19</f>
        <v>0</v>
      </c>
      <c r="DM19" s="148">
        <f>'[2]2024_КСГ изменения'!LL15+[3]ВМП_изменения!DM19</f>
        <v>0</v>
      </c>
      <c r="DN19" s="148">
        <f>'[2]2024_КСГ изменения'!MC15+[3]ВМП_изменения!DS19</f>
        <v>0</v>
      </c>
      <c r="DO19" s="148">
        <f>'[2]2024_КСГ изменения'!MW15</f>
        <v>0</v>
      </c>
      <c r="DP19" s="148">
        <f>'[2]2024_КСГ изменения'!NR15+[3]ВМП_изменения!V19</f>
        <v>0</v>
      </c>
      <c r="DQ19" s="148">
        <f>'[2]2024_КСГ изменения'!OA15+[3]ВМП_изменения!DX19</f>
        <v>0</v>
      </c>
      <c r="DR19" s="148">
        <f>'[2]2024_КСГ изменения'!OG15+[3]ВМП_изменения!EC19</f>
        <v>0</v>
      </c>
      <c r="DS19" s="148">
        <f>'[2]2024_КСГ изменения'!OQ15</f>
        <v>0</v>
      </c>
      <c r="DT19" s="148">
        <f>'[2]2024_КСГ изменения'!QH15</f>
        <v>0</v>
      </c>
      <c r="DU19" s="148"/>
      <c r="DV19" s="148">
        <f>'[2]2024_КСГ изменения'!RI15</f>
        <v>0</v>
      </c>
      <c r="DW19" s="148"/>
      <c r="DX19" s="155">
        <f t="shared" si="20"/>
        <v>0</v>
      </c>
      <c r="DY19" s="155">
        <f>[3]ВМП_изменения!D19</f>
        <v>0</v>
      </c>
      <c r="DZ19" s="155">
        <f t="shared" si="21"/>
        <v>0</v>
      </c>
      <c r="EA19" s="148"/>
      <c r="EB19" s="146">
        <f>ROUND(EE19*EC$5+(ED19-EE19)*EB$5+EF19*EB$5+EG19*EB$5+EH19*EB$5+EJ19*EB$5+EK19*EB$5+EL19*EB$5+EM19*EB$5+EN19*EB$5+EP19*EB$5+EQ19*EB$5+ER19*EB$5+ES19*EB$5+(ET19-EU19)*EB$5+EV19*EB$5+EZ19*EB$5+FA19*EB$5+FB19*EB$5+FC19*EB$5+FD19*EB$5+FE19*EB$5+FG19*EB$5+FH19*EB$5+FI19*EB$5+FJ19*EB$5+FK19*EB$5+FM19*EB$5+FN19*EB$5+FO19*FO$5+FQ19*FQ$5+FR19*FR$5+FS19*FS$5+FL19*FO$5+FL19*EB$5,0)-1</f>
        <v>739</v>
      </c>
      <c r="EC19" s="150">
        <f t="shared" si="23"/>
        <v>86</v>
      </c>
      <c r="ED19" s="147">
        <f>'[4]2024_ДС_КСГ_изменения'!D15</f>
        <v>0</v>
      </c>
      <c r="EE19" s="148">
        <f>'[4]2024_ДС_КСГ_изменения'!K15</f>
        <v>0</v>
      </c>
      <c r="EF19" s="148">
        <f>'[4]2024_ДС_КСГ_изменения'!P15</f>
        <v>0</v>
      </c>
      <c r="EG19" s="148">
        <f>'[4]2024_ДС_КСГ_изменения'!R15</f>
        <v>0</v>
      </c>
      <c r="EH19" s="147">
        <f>'[4]2024_ДС_КСГ_изменения'!T15</f>
        <v>0</v>
      </c>
      <c r="EI19" s="148"/>
      <c r="EJ19" s="148">
        <f>'[4]2024_ДС_КСГ_изменения'!X15</f>
        <v>0</v>
      </c>
      <c r="EK19" s="148">
        <f>'[4]2024_ДС_КСГ_изменения'!AC15</f>
        <v>0</v>
      </c>
      <c r="EL19" s="148">
        <f>'[4]2024_ДС_КСГ_изменения'!AI15</f>
        <v>0</v>
      </c>
      <c r="EM19" s="148">
        <f>'[4]2024_ДС_КСГ_изменения'!AN15</f>
        <v>0</v>
      </c>
      <c r="EN19" s="148">
        <f>'[4]2024_ДС_КСГ_изменения'!AQ15</f>
        <v>0</v>
      </c>
      <c r="EO19" s="148">
        <f>SUM('[4]2024_ДС_КСГ_изменения'!AW15:AZ15)</f>
        <v>0</v>
      </c>
      <c r="EP19" s="148">
        <f>'[4]2024_ДС_КСГ_изменения'!BC15</f>
        <v>0</v>
      </c>
      <c r="EQ19" s="148">
        <f>'[4]2024_ДС_КСГ_изменения'!BF15</f>
        <v>0</v>
      </c>
      <c r="ER19" s="148">
        <f>'[4]2024_ДС_КСГ_изменения'!BI15</f>
        <v>0</v>
      </c>
      <c r="ES19" s="148">
        <f>'[4]2024_ДС_КСГ_изменения'!BM15</f>
        <v>0</v>
      </c>
      <c r="ET19" s="147">
        <f>'[4]2024_ДС_КСГ_изменения'!BR15</f>
        <v>0</v>
      </c>
      <c r="EU19" s="148">
        <f>'[4]2024_ДС_КСГ_изменения'!BT15</f>
        <v>0</v>
      </c>
      <c r="EV19" s="147">
        <f>'[4]2024_ДС_КСГ_изменения'!BW15+'[4]2024_ДС_КСГ_изменения'!AE15</f>
        <v>-40</v>
      </c>
      <c r="EW19" s="148">
        <f>EX19</f>
        <v>-39</v>
      </c>
      <c r="EX19" s="148">
        <f>SUM('[4]2024_ДС_КСГ_изменения'!CC15:CU15)+SUM('[4]2024_ДС_КСГ_изменения'!DL15:DW15)</f>
        <v>-39</v>
      </c>
      <c r="EY19" s="148"/>
      <c r="EZ19" s="148">
        <f>'[4]2024_ДС_КСГ_изменения'!DY15</f>
        <v>0</v>
      </c>
      <c r="FA19" s="148">
        <f>'[4]2024_ДС_КСГ_изменения'!EF15</f>
        <v>0</v>
      </c>
      <c r="FB19" s="148">
        <f>'[4]2024_ДС_КСГ_изменения'!EN15</f>
        <v>0</v>
      </c>
      <c r="FC19" s="148">
        <f>'[4]2024_ДС_КСГ_изменения'!EQ15</f>
        <v>0</v>
      </c>
      <c r="FD19" s="148">
        <f>'[4]2024_ДС_КСГ_изменения'!ES15</f>
        <v>0</v>
      </c>
      <c r="FE19" s="148">
        <f>'[4]2024_ДС_КСГ_изменения'!EU15</f>
        <v>0</v>
      </c>
      <c r="FF19" s="148">
        <f>'[4]2024_ДС_КСГ_изменения'!EY15</f>
        <v>0</v>
      </c>
      <c r="FG19" s="148">
        <f>'[4]2024_ДС_КСГ_изменения'!FA15</f>
        <v>0</v>
      </c>
      <c r="FH19" s="148">
        <f>'[4]2024_ДС_КСГ_изменения'!FE15</f>
        <v>0</v>
      </c>
      <c r="FI19" s="148">
        <f>'[4]2024_ДС_КСГ_изменения'!FJ15</f>
        <v>0</v>
      </c>
      <c r="FJ19" s="148">
        <f>'[4]2024_ДС_КСГ_изменения'!FQ15</f>
        <v>126</v>
      </c>
      <c r="FK19" s="148">
        <f>'[4]2024_ДС_КСГ_изменения'!FX15</f>
        <v>0</v>
      </c>
      <c r="FL19" s="148">
        <f>'[4]2024_ДС_КСГ_изменения'!GI15</f>
        <v>0</v>
      </c>
      <c r="FM19" s="148">
        <f>'[4]2024_ДС_КСГ_изменения'!GM15</f>
        <v>0</v>
      </c>
      <c r="FN19" s="148">
        <f>'[4]2024_ДС_КСГ_изменения'!GR15</f>
        <v>0</v>
      </c>
      <c r="FO19" s="148">
        <f>'[4]2024_ДС_КСГ_изменения'!HW15</f>
        <v>0</v>
      </c>
      <c r="FP19" s="156">
        <f t="shared" si="24"/>
        <v>0</v>
      </c>
      <c r="FQ19" s="148"/>
      <c r="FR19" s="148"/>
      <c r="FS19" s="148"/>
      <c r="FT19" s="146">
        <f t="shared" si="25"/>
        <v>86</v>
      </c>
      <c r="FU19" s="148"/>
      <c r="FV19" s="148"/>
      <c r="FW19" s="148"/>
      <c r="FX19" s="148"/>
      <c r="FY19" s="148"/>
      <c r="FZ19" s="148"/>
      <c r="GA19" s="148"/>
    </row>
    <row r="20" spans="1:183" x14ac:dyDescent="0.35">
      <c r="A20" s="143">
        <f t="shared" si="26"/>
        <v>4</v>
      </c>
      <c r="B20" s="144" t="s">
        <v>174</v>
      </c>
      <c r="C20" s="145" t="s">
        <v>175</v>
      </c>
      <c r="D20" s="146">
        <f t="shared" si="4"/>
        <v>0</v>
      </c>
      <c r="E20" s="147">
        <f t="shared" si="5"/>
        <v>0</v>
      </c>
      <c r="F20" s="148">
        <f>K20+P20</f>
        <v>0</v>
      </c>
      <c r="G20" s="148">
        <f>L20+Q20</f>
        <v>0</v>
      </c>
      <c r="H20" s="148">
        <f>M20+R20</f>
        <v>0</v>
      </c>
      <c r="I20" s="148">
        <f>N20</f>
        <v>0</v>
      </c>
      <c r="J20" s="147">
        <f>K20+L20+M20</f>
        <v>0</v>
      </c>
      <c r="K20" s="148"/>
      <c r="L20" s="148"/>
      <c r="M20" s="148"/>
      <c r="N20" s="148"/>
      <c r="O20" s="147">
        <f>P20+Q20+R20</f>
        <v>0</v>
      </c>
      <c r="P20" s="148"/>
      <c r="Q20" s="148"/>
      <c r="R20" s="148"/>
      <c r="S20" s="148"/>
      <c r="T20" s="148"/>
      <c r="U20" s="148"/>
      <c r="V20" s="148"/>
      <c r="W20" s="147"/>
      <c r="X20" s="148"/>
      <c r="Y20" s="148"/>
      <c r="Z20" s="148"/>
      <c r="AA20" s="148"/>
      <c r="AB20" s="148"/>
      <c r="AC20" s="148">
        <f>'[1]изменения _АПП_профил'!AB13</f>
        <v>0</v>
      </c>
      <c r="AD20" s="147">
        <f t="shared" si="10"/>
        <v>0</v>
      </c>
      <c r="AE20" s="148"/>
      <c r="AF20" s="148"/>
      <c r="AG20" s="147">
        <f t="shared" si="11"/>
        <v>0</v>
      </c>
      <c r="AH20" s="148"/>
      <c r="AI20" s="148"/>
      <c r="AJ20" s="148"/>
      <c r="AK20" s="148"/>
      <c r="AL20" s="148"/>
      <c r="AM20" s="148"/>
      <c r="AN20" s="148"/>
      <c r="AO20" s="147">
        <f t="shared" si="12"/>
        <v>0</v>
      </c>
      <c r="AP20" s="148"/>
      <c r="AQ20" s="148"/>
      <c r="AR20" s="148"/>
      <c r="AS20" s="148"/>
      <c r="AT20" s="150">
        <f t="shared" si="13"/>
        <v>0</v>
      </c>
      <c r="AU20" s="148"/>
      <c r="AV20" s="148"/>
      <c r="AW20" s="148"/>
      <c r="AX20" s="150">
        <f t="shared" si="14"/>
        <v>0</v>
      </c>
      <c r="AY20" s="147">
        <f t="shared" si="27"/>
        <v>0</v>
      </c>
      <c r="AZ20" s="147"/>
      <c r="BA20" s="148"/>
      <c r="BB20" s="148"/>
      <c r="BC20" s="148"/>
      <c r="BD20" s="148"/>
      <c r="BE20" s="148"/>
      <c r="BF20" s="148"/>
      <c r="BG20" s="148"/>
      <c r="BH20" s="152">
        <f t="shared" si="15"/>
        <v>0</v>
      </c>
      <c r="BI20" s="148"/>
      <c r="BJ20" s="148"/>
      <c r="BK20" s="148"/>
      <c r="BL20" s="153">
        <f t="shared" si="16"/>
        <v>0</v>
      </c>
      <c r="BM20" s="148"/>
      <c r="BN20" s="148"/>
      <c r="BO20" s="148"/>
      <c r="BP20" s="148"/>
      <c r="BQ20" s="153">
        <f t="shared" si="17"/>
        <v>0</v>
      </c>
      <c r="BR20" s="148"/>
      <c r="BS20" s="148"/>
      <c r="BT20" s="148"/>
      <c r="BU20" s="153">
        <f t="shared" si="18"/>
        <v>0</v>
      </c>
      <c r="BV20" s="148"/>
      <c r="BW20" s="148"/>
      <c r="BX20" s="148"/>
      <c r="BY20" s="148"/>
      <c r="BZ20" s="148"/>
      <c r="CA20" s="148"/>
      <c r="CB20" s="148"/>
      <c r="CC20" s="148"/>
      <c r="CD20" s="146">
        <f t="shared" ref="CD20:CD83" si="28">ROUND((CF20-CG20)*CF$5+CG20*CG$5+CH20*CH$5+CI20*CI$5+CJ20*CJ$5+CL20*CL$5+CM20*CM$5+CN20*CN$5+CO20*CO$5+CP20*CP$5+CQ20*CQ$5+CR20*CR$5+CU20*CU$5+CV20*CV$5+CW20*CW$5+CX20*CX$5+CY20*CY$5+CZ20*CZ$5+DA20*DA$5+DC20*DC$5+DD20*DD$5+DE20*DE$5+DF20*DF$5+DG20*DG$5+DH20*DH$5+DI20*DI$5+DJ20*DJ$5+DK20*DK$5+DL20*DL$5+DM20*DM$5+DN20*DN$5+DO20*DO$5+DP20*DP$5+DQ20*DQ$5+DR20*DR$5+DS20*DS$5+DT20*DT$5+DV20*DV$5,0)</f>
        <v>0</v>
      </c>
      <c r="CE20" s="150">
        <f t="shared" si="19"/>
        <v>0</v>
      </c>
      <c r="CF20" s="148">
        <f>'[2]2024_КСГ изменения'!E16+[3]ВМП_изменения!E20</f>
        <v>0</v>
      </c>
      <c r="CG20" s="154">
        <f>'[2]2024_КСГ изменения'!F16+'[2]2024_КСГ изменения'!$H$13+'[2]2024_КСГ изменения'!I16</f>
        <v>0</v>
      </c>
      <c r="CH20" s="148">
        <f>'[2]2024_КСГ изменения'!W16</f>
        <v>0</v>
      </c>
      <c r="CI20" s="148">
        <f>'[2]2024_КСГ изменения'!Z16+[3]ВМП_изменения!K20</f>
        <v>0</v>
      </c>
      <c r="CJ20" s="147">
        <f>'[2]2024_КСГ изменения'!AG16+[3]ВМП_изменения!N20</f>
        <v>0</v>
      </c>
      <c r="CK20" s="148"/>
      <c r="CL20" s="148">
        <f>'[2]2024_КСГ изменения'!AN16+[3]ВМП_изменения!S20</f>
        <v>0</v>
      </c>
      <c r="CM20" s="148">
        <f>'[2]2024_КСГ изменения'!AS16</f>
        <v>0</v>
      </c>
      <c r="CN20" s="148">
        <f>'[2]2024_КСГ изменения'!AU16</f>
        <v>0</v>
      </c>
      <c r="CO20" s="148">
        <f>'[2]2024_КСГ изменения'!AY16</f>
        <v>0</v>
      </c>
      <c r="CP20" s="148">
        <f>'[2]2024_КСГ изменения'!BK16+[3]ВМП_изменения!Q20</f>
        <v>0</v>
      </c>
      <c r="CQ20" s="148">
        <f>'[2]2024_КСГ изменения'!BS16</f>
        <v>0</v>
      </c>
      <c r="CR20" s="148">
        <f>'[2]2024_КСГ изменения'!BX16</f>
        <v>0</v>
      </c>
      <c r="CS20" s="148">
        <f>SUM('[2]2024_КСГ изменения'!CM16:CQ16)</f>
        <v>0</v>
      </c>
      <c r="CT20" s="148">
        <f>'[2]2024_КСГ изменения'!CA16+'[2]2024_КСГ изменения'!CB16</f>
        <v>0</v>
      </c>
      <c r="CU20" s="148">
        <f>'[2]2024_КСГ изменения'!CR16</f>
        <v>0</v>
      </c>
      <c r="CV20" s="148">
        <f>'[2]2024_КСГ изменения'!DB16</f>
        <v>0</v>
      </c>
      <c r="CW20" s="148">
        <f>'[2]2024_КСГ изменения'!DG16</f>
        <v>0</v>
      </c>
      <c r="CX20" s="148">
        <f>'[2]2024_КСГ изменения'!EA16+[3]ВМП_изменения!Y20</f>
        <v>0</v>
      </c>
      <c r="CY20" s="148">
        <f>'[2]2024_КСГ изменения'!EN16+[3]ВМП_изменения!AM20</f>
        <v>0</v>
      </c>
      <c r="CZ20" s="148">
        <f>'[2]2024_КСГ изменения'!EV16</f>
        <v>0</v>
      </c>
      <c r="DA20" s="148">
        <f>'[2]2024_КСГ изменения'!EZ16+[3]ВМП_изменения!AP20</f>
        <v>0</v>
      </c>
      <c r="DB20" s="148">
        <f>SUM('[2]2024_КСГ изменения'!GE16:GW16)+SUM('[2]2024_КСГ изменения'!HP16:HX16)</f>
        <v>0</v>
      </c>
      <c r="DC20" s="148">
        <f>'[2]2024_КСГ изменения'!IB16+[3]ВМП_изменения!AY20</f>
        <v>0</v>
      </c>
      <c r="DD20" s="148">
        <f>'[2]2024_КСГ изменения'!IM16+[3]ВМП_изменения!BF20</f>
        <v>0</v>
      </c>
      <c r="DE20" s="148">
        <f>'[2]2024_КСГ изменения'!IW16+[3]ВМП_изменения!BO20</f>
        <v>0</v>
      </c>
      <c r="DF20" s="148">
        <f>'[2]2024_КСГ изменения'!JB16</f>
        <v>0</v>
      </c>
      <c r="DG20" s="148">
        <f>'[2]2024_КСГ изменения'!JI16+[3]ВМП_изменения!BY20</f>
        <v>0</v>
      </c>
      <c r="DH20" s="148">
        <f>'[2]2024_КСГ изменения'!JN16+[3]ВМП_изменения!CA20</f>
        <v>0</v>
      </c>
      <c r="DI20" s="148">
        <f>'[2]2024_КСГ изменения'!KA16</f>
        <v>0</v>
      </c>
      <c r="DJ20" s="148">
        <f>'[2]2024_КСГ изменения'!KC16</f>
        <v>0</v>
      </c>
      <c r="DK20" s="148">
        <f>'[2]2024_КСГ изменения'!KR16+[3]ВМП_изменения!CX20</f>
        <v>0</v>
      </c>
      <c r="DL20" s="148">
        <f>'[2]2024_КСГ изменения'!KX16+[3]ВМП_изменения!DB20</f>
        <v>0</v>
      </c>
      <c r="DM20" s="148">
        <f>'[2]2024_КСГ изменения'!LL16+[3]ВМП_изменения!DM20</f>
        <v>0</v>
      </c>
      <c r="DN20" s="148">
        <f>'[2]2024_КСГ изменения'!MC16+[3]ВМП_изменения!DS20</f>
        <v>0</v>
      </c>
      <c r="DO20" s="148">
        <f>'[2]2024_КСГ изменения'!MW16</f>
        <v>0</v>
      </c>
      <c r="DP20" s="148">
        <f>'[2]2024_КСГ изменения'!NR16+[3]ВМП_изменения!V20</f>
        <v>0</v>
      </c>
      <c r="DQ20" s="148">
        <f>'[2]2024_КСГ изменения'!OA16+[3]ВМП_изменения!DX20</f>
        <v>0</v>
      </c>
      <c r="DR20" s="148">
        <f>'[2]2024_КСГ изменения'!OG16+[3]ВМП_изменения!EC20</f>
        <v>0</v>
      </c>
      <c r="DS20" s="148">
        <f>'[2]2024_КСГ изменения'!OQ16</f>
        <v>0</v>
      </c>
      <c r="DT20" s="148">
        <f>'[2]2024_КСГ изменения'!QH16</f>
        <v>0</v>
      </c>
      <c r="DU20" s="148"/>
      <c r="DV20" s="148">
        <f>'[2]2024_КСГ изменения'!RI16</f>
        <v>0</v>
      </c>
      <c r="DW20" s="148"/>
      <c r="DX20" s="155">
        <f t="shared" si="20"/>
        <v>0</v>
      </c>
      <c r="DY20" s="155">
        <f>[3]ВМП_изменения!D20</f>
        <v>0</v>
      </c>
      <c r="DZ20" s="155">
        <f t="shared" si="21"/>
        <v>0</v>
      </c>
      <c r="EA20" s="148"/>
      <c r="EB20" s="146">
        <f t="shared" si="22"/>
        <v>0</v>
      </c>
      <c r="EC20" s="150">
        <f t="shared" si="23"/>
        <v>0</v>
      </c>
      <c r="ED20" s="147">
        <f>'[4]2024_ДС_КСГ_изменения'!D16</f>
        <v>0</v>
      </c>
      <c r="EE20" s="148">
        <f>'[4]2024_ДС_КСГ_изменения'!K16</f>
        <v>0</v>
      </c>
      <c r="EF20" s="148">
        <f>'[4]2024_ДС_КСГ_изменения'!P16</f>
        <v>0</v>
      </c>
      <c r="EG20" s="148">
        <f>'[4]2024_ДС_КСГ_изменения'!R16</f>
        <v>0</v>
      </c>
      <c r="EH20" s="147">
        <f>'[4]2024_ДС_КСГ_изменения'!T16</f>
        <v>0</v>
      </c>
      <c r="EI20" s="148"/>
      <c r="EJ20" s="148">
        <f>'[4]2024_ДС_КСГ_изменения'!X16</f>
        <v>0</v>
      </c>
      <c r="EK20" s="148">
        <f>'[4]2024_ДС_КСГ_изменения'!AC16</f>
        <v>0</v>
      </c>
      <c r="EL20" s="148">
        <f>'[4]2024_ДС_КСГ_изменения'!AI16</f>
        <v>0</v>
      </c>
      <c r="EM20" s="148">
        <f>'[4]2024_ДС_КСГ_изменения'!AN16</f>
        <v>0</v>
      </c>
      <c r="EN20" s="148">
        <f>'[4]2024_ДС_КСГ_изменения'!AQ16</f>
        <v>0</v>
      </c>
      <c r="EO20" s="148">
        <f>SUM('[4]2024_ДС_КСГ_изменения'!AW16:AZ16)</f>
        <v>0</v>
      </c>
      <c r="EP20" s="148">
        <f>'[4]2024_ДС_КСГ_изменения'!BC16</f>
        <v>0</v>
      </c>
      <c r="EQ20" s="148">
        <f>'[4]2024_ДС_КСГ_изменения'!BF16</f>
        <v>0</v>
      </c>
      <c r="ER20" s="148">
        <f>'[4]2024_ДС_КСГ_изменения'!BI16</f>
        <v>0</v>
      </c>
      <c r="ES20" s="148">
        <f>'[4]2024_ДС_КСГ_изменения'!BM16</f>
        <v>0</v>
      </c>
      <c r="ET20" s="147">
        <f>'[4]2024_ДС_КСГ_изменения'!BR16</f>
        <v>0</v>
      </c>
      <c r="EU20" s="148">
        <f>'[4]2024_ДС_КСГ_изменения'!BT16</f>
        <v>0</v>
      </c>
      <c r="EV20" s="147">
        <f>'[4]2024_ДС_КСГ_изменения'!BW16+'[4]2024_ДС_КСГ_изменения'!AE16</f>
        <v>0</v>
      </c>
      <c r="EW20" s="148"/>
      <c r="EX20" s="148">
        <f>SUM('[4]2024_ДС_КСГ_изменения'!CC16:CU16)+SUM('[4]2024_ДС_КСГ_изменения'!DL16:DW16)</f>
        <v>0</v>
      </c>
      <c r="EY20" s="148"/>
      <c r="EZ20" s="148">
        <f>'[4]2024_ДС_КСГ_изменения'!DY16</f>
        <v>0</v>
      </c>
      <c r="FA20" s="148">
        <f>'[4]2024_ДС_КСГ_изменения'!EF16</f>
        <v>0</v>
      </c>
      <c r="FB20" s="148">
        <f>'[4]2024_ДС_КСГ_изменения'!EN16</f>
        <v>0</v>
      </c>
      <c r="FC20" s="148">
        <f>'[4]2024_ДС_КСГ_изменения'!EQ16</f>
        <v>0</v>
      </c>
      <c r="FD20" s="148">
        <f>'[4]2024_ДС_КСГ_изменения'!ES16</f>
        <v>0</v>
      </c>
      <c r="FE20" s="148">
        <f>'[4]2024_ДС_КСГ_изменения'!EU16</f>
        <v>0</v>
      </c>
      <c r="FF20" s="148">
        <f>'[4]2024_ДС_КСГ_изменения'!EY16</f>
        <v>0</v>
      </c>
      <c r="FG20" s="148">
        <f>'[4]2024_ДС_КСГ_изменения'!FA16</f>
        <v>0</v>
      </c>
      <c r="FH20" s="148">
        <f>'[4]2024_ДС_КСГ_изменения'!FE16</f>
        <v>0</v>
      </c>
      <c r="FI20" s="148">
        <f>'[4]2024_ДС_КСГ_изменения'!FJ16</f>
        <v>0</v>
      </c>
      <c r="FJ20" s="148">
        <f>'[4]2024_ДС_КСГ_изменения'!FQ16</f>
        <v>0</v>
      </c>
      <c r="FK20" s="148">
        <f>'[4]2024_ДС_КСГ_изменения'!FX16</f>
        <v>0</v>
      </c>
      <c r="FL20" s="148">
        <f>'[4]2024_ДС_КСГ_изменения'!GI16</f>
        <v>0</v>
      </c>
      <c r="FM20" s="148">
        <f>'[4]2024_ДС_КСГ_изменения'!GM16</f>
        <v>0</v>
      </c>
      <c r="FN20" s="148">
        <f>'[4]2024_ДС_КСГ_изменения'!GR16</f>
        <v>0</v>
      </c>
      <c r="FO20" s="148">
        <f>'[4]2024_ДС_КСГ_изменения'!HW16</f>
        <v>0</v>
      </c>
      <c r="FP20" s="156">
        <f t="shared" si="24"/>
        <v>0</v>
      </c>
      <c r="FQ20" s="148"/>
      <c r="FR20" s="148"/>
      <c r="FS20" s="148"/>
      <c r="FT20" s="146">
        <f t="shared" si="25"/>
        <v>0</v>
      </c>
      <c r="FU20" s="148"/>
      <c r="FV20" s="148"/>
      <c r="FW20" s="148"/>
      <c r="FX20" s="148"/>
      <c r="FY20" s="148"/>
      <c r="FZ20" s="148"/>
      <c r="GA20" s="148"/>
    </row>
    <row r="21" spans="1:183" ht="29.25" customHeight="1" x14ac:dyDescent="0.35">
      <c r="A21" s="143">
        <f t="shared" si="26"/>
        <v>5</v>
      </c>
      <c r="B21" s="144" t="s">
        <v>176</v>
      </c>
      <c r="C21" s="145" t="s">
        <v>177</v>
      </c>
      <c r="D21" s="146">
        <f t="shared" si="4"/>
        <v>0</v>
      </c>
      <c r="E21" s="147">
        <f t="shared" si="5"/>
        <v>0</v>
      </c>
      <c r="F21" s="148">
        <f t="shared" si="6"/>
        <v>0</v>
      </c>
      <c r="G21" s="148">
        <f t="shared" si="3"/>
        <v>0</v>
      </c>
      <c r="H21" s="148">
        <f t="shared" si="3"/>
        <v>0</v>
      </c>
      <c r="I21" s="148">
        <f t="shared" si="7"/>
        <v>0</v>
      </c>
      <c r="J21" s="147">
        <f t="shared" si="8"/>
        <v>0</v>
      </c>
      <c r="K21" s="148"/>
      <c r="L21" s="148"/>
      <c r="M21" s="148"/>
      <c r="N21" s="148"/>
      <c r="O21" s="147">
        <f t="shared" si="9"/>
        <v>0</v>
      </c>
      <c r="P21" s="148"/>
      <c r="Q21" s="148"/>
      <c r="R21" s="148"/>
      <c r="S21" s="148"/>
      <c r="T21" s="148"/>
      <c r="U21" s="148"/>
      <c r="V21" s="148"/>
      <c r="W21" s="147"/>
      <c r="X21" s="148"/>
      <c r="Y21" s="148"/>
      <c r="Z21" s="148"/>
      <c r="AA21" s="148"/>
      <c r="AB21" s="148"/>
      <c r="AC21" s="148">
        <f>'[1]изменения _АПП_профил'!AB14</f>
        <v>0</v>
      </c>
      <c r="AD21" s="147">
        <f t="shared" si="10"/>
        <v>0</v>
      </c>
      <c r="AE21" s="148"/>
      <c r="AF21" s="148"/>
      <c r="AG21" s="147">
        <f t="shared" si="11"/>
        <v>0</v>
      </c>
      <c r="AH21" s="148"/>
      <c r="AI21" s="148"/>
      <c r="AJ21" s="148"/>
      <c r="AK21" s="148"/>
      <c r="AL21" s="148"/>
      <c r="AM21" s="148"/>
      <c r="AN21" s="148"/>
      <c r="AO21" s="147">
        <f t="shared" si="12"/>
        <v>0</v>
      </c>
      <c r="AP21" s="148"/>
      <c r="AQ21" s="148"/>
      <c r="AR21" s="148"/>
      <c r="AS21" s="148"/>
      <c r="AT21" s="150">
        <f t="shared" si="13"/>
        <v>0</v>
      </c>
      <c r="AU21" s="151"/>
      <c r="AV21" s="148"/>
      <c r="AW21" s="148"/>
      <c r="AX21" s="150">
        <f t="shared" si="14"/>
        <v>0</v>
      </c>
      <c r="AY21" s="147">
        <f>SUM(BA21:BD21)</f>
        <v>0</v>
      </c>
      <c r="AZ21" s="147"/>
      <c r="BA21" s="148"/>
      <c r="BB21" s="148"/>
      <c r="BC21" s="148"/>
      <c r="BD21" s="148"/>
      <c r="BE21" s="148"/>
      <c r="BF21" s="148"/>
      <c r="BG21" s="148"/>
      <c r="BH21" s="152">
        <f t="shared" si="15"/>
        <v>0</v>
      </c>
      <c r="BI21" s="148"/>
      <c r="BJ21" s="148"/>
      <c r="BK21" s="148"/>
      <c r="BL21" s="153">
        <f t="shared" si="16"/>
        <v>0</v>
      </c>
      <c r="BM21" s="148"/>
      <c r="BN21" s="148"/>
      <c r="BO21" s="148"/>
      <c r="BP21" s="148"/>
      <c r="BQ21" s="153">
        <f t="shared" si="17"/>
        <v>0</v>
      </c>
      <c r="BR21" s="148"/>
      <c r="BS21" s="148"/>
      <c r="BT21" s="148"/>
      <c r="BU21" s="153">
        <f t="shared" si="18"/>
        <v>0</v>
      </c>
      <c r="BV21" s="148"/>
      <c r="BW21" s="148"/>
      <c r="BX21" s="148"/>
      <c r="BY21" s="148"/>
      <c r="BZ21" s="148"/>
      <c r="CA21" s="148"/>
      <c r="CB21" s="148"/>
      <c r="CC21" s="148"/>
      <c r="CD21" s="146">
        <f t="shared" si="28"/>
        <v>0</v>
      </c>
      <c r="CE21" s="150">
        <f t="shared" si="19"/>
        <v>0</v>
      </c>
      <c r="CF21" s="148">
        <f>'[2]2024_КСГ изменения'!E17+[3]ВМП_изменения!E21</f>
        <v>0</v>
      </c>
      <c r="CG21" s="154">
        <f>'[2]2024_КСГ изменения'!F17+'[2]2024_КСГ изменения'!$H$13+'[2]2024_КСГ изменения'!I17</f>
        <v>0</v>
      </c>
      <c r="CH21" s="148">
        <f>'[2]2024_КСГ изменения'!W17</f>
        <v>0</v>
      </c>
      <c r="CI21" s="148">
        <f>'[2]2024_КСГ изменения'!Z17+[3]ВМП_изменения!K21</f>
        <v>0</v>
      </c>
      <c r="CJ21" s="147">
        <f>'[2]2024_КСГ изменения'!AG17+[3]ВМП_изменения!N21</f>
        <v>0</v>
      </c>
      <c r="CK21" s="148"/>
      <c r="CL21" s="148">
        <f>'[2]2024_КСГ изменения'!AN17+[3]ВМП_изменения!S21</f>
        <v>0</v>
      </c>
      <c r="CM21" s="148">
        <f>'[2]2024_КСГ изменения'!AS17</f>
        <v>0</v>
      </c>
      <c r="CN21" s="148">
        <f>'[2]2024_КСГ изменения'!AU17</f>
        <v>0</v>
      </c>
      <c r="CO21" s="148">
        <f>'[2]2024_КСГ изменения'!AY17</f>
        <v>0</v>
      </c>
      <c r="CP21" s="148">
        <f>'[2]2024_КСГ изменения'!BK17+[3]ВМП_изменения!Q21</f>
        <v>0</v>
      </c>
      <c r="CQ21" s="148">
        <f>'[2]2024_КСГ изменения'!BS17</f>
        <v>0</v>
      </c>
      <c r="CR21" s="148">
        <f>'[2]2024_КСГ изменения'!BX17</f>
        <v>0</v>
      </c>
      <c r="CS21" s="148">
        <f>SUM('[2]2024_КСГ изменения'!CM17:CQ17)</f>
        <v>0</v>
      </c>
      <c r="CT21" s="148">
        <f>'[2]2024_КСГ изменения'!CA17+'[2]2024_КСГ изменения'!CB17</f>
        <v>0</v>
      </c>
      <c r="CU21" s="148">
        <f>'[2]2024_КСГ изменения'!CR17</f>
        <v>0</v>
      </c>
      <c r="CV21" s="148">
        <f>'[2]2024_КСГ изменения'!DB17</f>
        <v>0</v>
      </c>
      <c r="CW21" s="148">
        <f>'[2]2024_КСГ изменения'!DG17</f>
        <v>0</v>
      </c>
      <c r="CX21" s="148">
        <f>'[2]2024_КСГ изменения'!EA17+[3]ВМП_изменения!Y21</f>
        <v>0</v>
      </c>
      <c r="CY21" s="148">
        <f>'[2]2024_КСГ изменения'!EN17+[3]ВМП_изменения!AM21</f>
        <v>0</v>
      </c>
      <c r="CZ21" s="148">
        <f>'[2]2024_КСГ изменения'!EV17</f>
        <v>0</v>
      </c>
      <c r="DA21" s="148">
        <f>'[2]2024_КСГ изменения'!EZ17+[3]ВМП_изменения!AP21</f>
        <v>0</v>
      </c>
      <c r="DB21" s="148">
        <f>SUM('[2]2024_КСГ изменения'!GE17:GW17)+SUM('[2]2024_КСГ изменения'!HP17:HX17)</f>
        <v>0</v>
      </c>
      <c r="DC21" s="148">
        <f>'[2]2024_КСГ изменения'!IB17+[3]ВМП_изменения!AY21</f>
        <v>0</v>
      </c>
      <c r="DD21" s="148">
        <f>'[2]2024_КСГ изменения'!IM17+[3]ВМП_изменения!BF21</f>
        <v>0</v>
      </c>
      <c r="DE21" s="148">
        <f>'[2]2024_КСГ изменения'!IW17+[3]ВМП_изменения!BO21</f>
        <v>0</v>
      </c>
      <c r="DF21" s="148">
        <f>'[2]2024_КСГ изменения'!JB17</f>
        <v>0</v>
      </c>
      <c r="DG21" s="148">
        <f>'[2]2024_КСГ изменения'!JI17+[3]ВМП_изменения!BY21</f>
        <v>0</v>
      </c>
      <c r="DH21" s="148">
        <f>'[2]2024_КСГ изменения'!JN17+[3]ВМП_изменения!CA21</f>
        <v>0</v>
      </c>
      <c r="DI21" s="148">
        <f>'[2]2024_КСГ изменения'!KA17</f>
        <v>0</v>
      </c>
      <c r="DJ21" s="148">
        <f>'[2]2024_КСГ изменения'!KC17</f>
        <v>0</v>
      </c>
      <c r="DK21" s="148">
        <f>'[2]2024_КСГ изменения'!KR17+[3]ВМП_изменения!CX21</f>
        <v>0</v>
      </c>
      <c r="DL21" s="148">
        <f>'[2]2024_КСГ изменения'!KX17+[3]ВМП_изменения!DB21</f>
        <v>0</v>
      </c>
      <c r="DM21" s="148">
        <f>'[2]2024_КСГ изменения'!LL17+[3]ВМП_изменения!DM21</f>
        <v>0</v>
      </c>
      <c r="DN21" s="148">
        <f>'[2]2024_КСГ изменения'!MC17+[3]ВМП_изменения!DS21</f>
        <v>0</v>
      </c>
      <c r="DO21" s="148">
        <f>'[2]2024_КСГ изменения'!MW17</f>
        <v>0</v>
      </c>
      <c r="DP21" s="148">
        <f>'[2]2024_КСГ изменения'!NR17+[3]ВМП_изменения!V21</f>
        <v>0</v>
      </c>
      <c r="DQ21" s="148">
        <f>'[2]2024_КСГ изменения'!OA17+[3]ВМП_изменения!DX21</f>
        <v>0</v>
      </c>
      <c r="DR21" s="148">
        <f>'[2]2024_КСГ изменения'!OG17+[3]ВМП_изменения!EC21</f>
        <v>0</v>
      </c>
      <c r="DS21" s="148">
        <f>'[2]2024_КСГ изменения'!OQ17</f>
        <v>0</v>
      </c>
      <c r="DT21" s="148">
        <f>'[2]2024_КСГ изменения'!QH17</f>
        <v>0</v>
      </c>
      <c r="DU21" s="148"/>
      <c r="DV21" s="148">
        <f>'[2]2024_КСГ изменения'!RI17</f>
        <v>0</v>
      </c>
      <c r="DW21" s="148"/>
      <c r="DX21" s="155">
        <f t="shared" si="20"/>
        <v>0</v>
      </c>
      <c r="DY21" s="155">
        <f>[3]ВМП_изменения!D21</f>
        <v>0</v>
      </c>
      <c r="DZ21" s="155">
        <f t="shared" si="21"/>
        <v>0</v>
      </c>
      <c r="EA21" s="148"/>
      <c r="EB21" s="146">
        <f t="shared" si="22"/>
        <v>0</v>
      </c>
      <c r="EC21" s="150">
        <f t="shared" si="23"/>
        <v>0</v>
      </c>
      <c r="ED21" s="147">
        <f>'[4]2024_ДС_КСГ_изменения'!D17</f>
        <v>0</v>
      </c>
      <c r="EE21" s="148">
        <f>'[4]2024_ДС_КСГ_изменения'!K17</f>
        <v>0</v>
      </c>
      <c r="EF21" s="148">
        <f>'[4]2024_ДС_КСГ_изменения'!P17</f>
        <v>0</v>
      </c>
      <c r="EG21" s="148">
        <f>'[4]2024_ДС_КСГ_изменения'!R17</f>
        <v>0</v>
      </c>
      <c r="EH21" s="147">
        <f>'[4]2024_ДС_КСГ_изменения'!T17</f>
        <v>0</v>
      </c>
      <c r="EI21" s="148"/>
      <c r="EJ21" s="148">
        <f>'[4]2024_ДС_КСГ_изменения'!X17</f>
        <v>0</v>
      </c>
      <c r="EK21" s="148">
        <f>'[4]2024_ДС_КСГ_изменения'!AC17</f>
        <v>0</v>
      </c>
      <c r="EL21" s="148">
        <f>'[4]2024_ДС_КСГ_изменения'!AI17</f>
        <v>0</v>
      </c>
      <c r="EM21" s="148">
        <f>'[4]2024_ДС_КСГ_изменения'!AN17</f>
        <v>0</v>
      </c>
      <c r="EN21" s="148">
        <f>'[4]2024_ДС_КСГ_изменения'!AQ17</f>
        <v>0</v>
      </c>
      <c r="EO21" s="148">
        <f>SUM('[4]2024_ДС_КСГ_изменения'!AW17:AZ17)</f>
        <v>0</v>
      </c>
      <c r="EP21" s="148">
        <f>'[4]2024_ДС_КСГ_изменения'!BC17</f>
        <v>0</v>
      </c>
      <c r="EQ21" s="148">
        <f>'[4]2024_ДС_КСГ_изменения'!BF17</f>
        <v>0</v>
      </c>
      <c r="ER21" s="148">
        <f>'[4]2024_ДС_КСГ_изменения'!BI17</f>
        <v>0</v>
      </c>
      <c r="ES21" s="148">
        <f>'[4]2024_ДС_КСГ_изменения'!BM17</f>
        <v>0</v>
      </c>
      <c r="ET21" s="147">
        <f>'[4]2024_ДС_КСГ_изменения'!BR17</f>
        <v>0</v>
      </c>
      <c r="EU21" s="148">
        <f>'[4]2024_ДС_КСГ_изменения'!BT17</f>
        <v>0</v>
      </c>
      <c r="EV21" s="147">
        <f>'[4]2024_ДС_КСГ_изменения'!BW17+'[4]2024_ДС_КСГ_изменения'!AE17</f>
        <v>0</v>
      </c>
      <c r="EW21" s="148"/>
      <c r="EX21" s="148">
        <f>SUM('[4]2024_ДС_КСГ_изменения'!CC17:CU17)+SUM('[4]2024_ДС_КСГ_изменения'!DL17:DW17)</f>
        <v>0</v>
      </c>
      <c r="EY21" s="148"/>
      <c r="EZ21" s="148">
        <f>'[4]2024_ДС_КСГ_изменения'!DY17</f>
        <v>0</v>
      </c>
      <c r="FA21" s="148">
        <f>'[4]2024_ДС_КСГ_изменения'!EF17</f>
        <v>0</v>
      </c>
      <c r="FB21" s="148">
        <f>'[4]2024_ДС_КСГ_изменения'!EN17</f>
        <v>0</v>
      </c>
      <c r="FC21" s="148">
        <f>'[4]2024_ДС_КСГ_изменения'!EQ17</f>
        <v>0</v>
      </c>
      <c r="FD21" s="148">
        <f>'[4]2024_ДС_КСГ_изменения'!ES17</f>
        <v>0</v>
      </c>
      <c r="FE21" s="148">
        <f>'[4]2024_ДС_КСГ_изменения'!EU17</f>
        <v>0</v>
      </c>
      <c r="FF21" s="148">
        <f>'[4]2024_ДС_КСГ_изменения'!EY17</f>
        <v>0</v>
      </c>
      <c r="FG21" s="148">
        <f>'[4]2024_ДС_КСГ_изменения'!FA17</f>
        <v>0</v>
      </c>
      <c r="FH21" s="148">
        <f>'[4]2024_ДС_КСГ_изменения'!FE17</f>
        <v>0</v>
      </c>
      <c r="FI21" s="148">
        <f>'[4]2024_ДС_КСГ_изменения'!FJ17</f>
        <v>0</v>
      </c>
      <c r="FJ21" s="148">
        <f>'[4]2024_ДС_КСГ_изменения'!FQ17</f>
        <v>0</v>
      </c>
      <c r="FK21" s="148">
        <f>'[4]2024_ДС_КСГ_изменения'!FX17</f>
        <v>0</v>
      </c>
      <c r="FL21" s="148">
        <f>'[4]2024_ДС_КСГ_изменения'!GI17</f>
        <v>0</v>
      </c>
      <c r="FM21" s="148">
        <f>'[4]2024_ДС_КСГ_изменения'!GM17</f>
        <v>0</v>
      </c>
      <c r="FN21" s="148">
        <f>'[4]2024_ДС_КСГ_изменения'!GR17</f>
        <v>0</v>
      </c>
      <c r="FO21" s="148">
        <f>'[4]2024_ДС_КСГ_изменения'!HW17</f>
        <v>0</v>
      </c>
      <c r="FP21" s="156">
        <f t="shared" si="24"/>
        <v>0</v>
      </c>
      <c r="FQ21" s="148"/>
      <c r="FR21" s="148"/>
      <c r="FS21" s="148"/>
      <c r="FT21" s="146">
        <f t="shared" si="25"/>
        <v>0</v>
      </c>
      <c r="FU21" s="148"/>
      <c r="FV21" s="148"/>
      <c r="FW21" s="148"/>
      <c r="FX21" s="148"/>
      <c r="FY21" s="148"/>
      <c r="FZ21" s="148"/>
      <c r="GA21" s="148"/>
    </row>
    <row r="22" spans="1:183" x14ac:dyDescent="0.35">
      <c r="A22" s="157"/>
      <c r="B22" s="158" t="s">
        <v>178</v>
      </c>
      <c r="C22" s="159"/>
      <c r="D22" s="160">
        <f>SUM(D17:D21)</f>
        <v>4</v>
      </c>
      <c r="E22" s="160">
        <f t="shared" ref="E22:BT22" si="29">SUM(E17:E21)</f>
        <v>577</v>
      </c>
      <c r="F22" s="160">
        <f t="shared" si="29"/>
        <v>0</v>
      </c>
      <c r="G22" s="160">
        <f t="shared" si="29"/>
        <v>0</v>
      </c>
      <c r="H22" s="160">
        <f t="shared" si="29"/>
        <v>577</v>
      </c>
      <c r="I22" s="160">
        <f t="shared" si="29"/>
        <v>0</v>
      </c>
      <c r="J22" s="160">
        <f t="shared" si="29"/>
        <v>2103</v>
      </c>
      <c r="K22" s="160">
        <f t="shared" si="29"/>
        <v>0</v>
      </c>
      <c r="L22" s="160">
        <f t="shared" si="29"/>
        <v>0</v>
      </c>
      <c r="M22" s="160">
        <f t="shared" si="29"/>
        <v>2103</v>
      </c>
      <c r="N22" s="160">
        <f t="shared" si="29"/>
        <v>0</v>
      </c>
      <c r="O22" s="160">
        <f t="shared" si="29"/>
        <v>-1526</v>
      </c>
      <c r="P22" s="160">
        <f t="shared" si="29"/>
        <v>0</v>
      </c>
      <c r="Q22" s="160">
        <f t="shared" si="29"/>
        <v>0</v>
      </c>
      <c r="R22" s="160">
        <f t="shared" si="29"/>
        <v>-1526</v>
      </c>
      <c r="S22" s="160">
        <f t="shared" si="29"/>
        <v>0</v>
      </c>
      <c r="T22" s="160">
        <f t="shared" si="29"/>
        <v>0</v>
      </c>
      <c r="U22" s="160">
        <f t="shared" si="29"/>
        <v>0</v>
      </c>
      <c r="V22" s="160">
        <f t="shared" si="29"/>
        <v>0</v>
      </c>
      <c r="W22" s="160">
        <f t="shared" si="29"/>
        <v>0</v>
      </c>
      <c r="X22" s="160">
        <f t="shared" si="29"/>
        <v>0</v>
      </c>
      <c r="Y22" s="160">
        <f t="shared" si="29"/>
        <v>0</v>
      </c>
      <c r="Z22" s="160">
        <f t="shared" si="29"/>
        <v>0</v>
      </c>
      <c r="AA22" s="160">
        <f t="shared" si="29"/>
        <v>0</v>
      </c>
      <c r="AB22" s="160">
        <f t="shared" si="29"/>
        <v>0</v>
      </c>
      <c r="AC22" s="160">
        <f t="shared" si="29"/>
        <v>1526</v>
      </c>
      <c r="AD22" s="160">
        <f t="shared" si="29"/>
        <v>0</v>
      </c>
      <c r="AE22" s="160">
        <f t="shared" si="29"/>
        <v>0</v>
      </c>
      <c r="AF22" s="160">
        <f t="shared" si="29"/>
        <v>0</v>
      </c>
      <c r="AG22" s="160">
        <f t="shared" si="29"/>
        <v>0</v>
      </c>
      <c r="AH22" s="160">
        <f t="shared" si="29"/>
        <v>0</v>
      </c>
      <c r="AI22" s="160">
        <f t="shared" si="29"/>
        <v>0</v>
      </c>
      <c r="AJ22" s="160"/>
      <c r="AK22" s="160">
        <f t="shared" si="29"/>
        <v>0</v>
      </c>
      <c r="AL22" s="160">
        <f t="shared" si="29"/>
        <v>0</v>
      </c>
      <c r="AM22" s="160">
        <f t="shared" si="29"/>
        <v>0</v>
      </c>
      <c r="AN22" s="160">
        <f t="shared" si="29"/>
        <v>0</v>
      </c>
      <c r="AO22" s="160">
        <f t="shared" si="29"/>
        <v>0</v>
      </c>
      <c r="AP22" s="160">
        <f t="shared" si="29"/>
        <v>0</v>
      </c>
      <c r="AQ22" s="160">
        <f t="shared" si="29"/>
        <v>0</v>
      </c>
      <c r="AR22" s="160">
        <f t="shared" si="29"/>
        <v>-2099</v>
      </c>
      <c r="AS22" s="160">
        <f t="shared" si="29"/>
        <v>0</v>
      </c>
      <c r="AT22" s="160">
        <f t="shared" si="29"/>
        <v>0</v>
      </c>
      <c r="AU22" s="160">
        <f t="shared" si="29"/>
        <v>0</v>
      </c>
      <c r="AV22" s="160">
        <f t="shared" si="29"/>
        <v>0</v>
      </c>
      <c r="AW22" s="160">
        <f t="shared" si="29"/>
        <v>0</v>
      </c>
      <c r="AX22" s="160">
        <f t="shared" si="29"/>
        <v>4766</v>
      </c>
      <c r="AY22" s="160">
        <f t="shared" si="29"/>
        <v>4703</v>
      </c>
      <c r="AZ22" s="160">
        <f t="shared" si="29"/>
        <v>0</v>
      </c>
      <c r="BA22" s="160">
        <f t="shared" si="29"/>
        <v>1976</v>
      </c>
      <c r="BB22" s="160">
        <f t="shared" si="29"/>
        <v>0</v>
      </c>
      <c r="BC22" s="160">
        <f t="shared" si="29"/>
        <v>2727</v>
      </c>
      <c r="BD22" s="160">
        <f t="shared" si="29"/>
        <v>0</v>
      </c>
      <c r="BE22" s="160">
        <f t="shared" si="29"/>
        <v>0</v>
      </c>
      <c r="BF22" s="160">
        <f t="shared" si="29"/>
        <v>0</v>
      </c>
      <c r="BG22" s="160">
        <f t="shared" si="29"/>
        <v>63</v>
      </c>
      <c r="BH22" s="160">
        <f t="shared" si="29"/>
        <v>0</v>
      </c>
      <c r="BI22" s="160">
        <f t="shared" si="29"/>
        <v>0</v>
      </c>
      <c r="BJ22" s="160">
        <f t="shared" si="29"/>
        <v>0</v>
      </c>
      <c r="BK22" s="160">
        <f t="shared" si="29"/>
        <v>0</v>
      </c>
      <c r="BL22" s="160">
        <f t="shared" si="29"/>
        <v>156</v>
      </c>
      <c r="BM22" s="160">
        <f t="shared" si="29"/>
        <v>0</v>
      </c>
      <c r="BN22" s="160">
        <f t="shared" si="29"/>
        <v>0</v>
      </c>
      <c r="BO22" s="160">
        <f t="shared" si="29"/>
        <v>66</v>
      </c>
      <c r="BP22" s="160">
        <f t="shared" si="29"/>
        <v>90</v>
      </c>
      <c r="BQ22" s="160">
        <f t="shared" si="29"/>
        <v>0</v>
      </c>
      <c r="BR22" s="160">
        <f t="shared" si="29"/>
        <v>0</v>
      </c>
      <c r="BS22" s="160">
        <f t="shared" si="29"/>
        <v>0</v>
      </c>
      <c r="BT22" s="160">
        <f t="shared" si="29"/>
        <v>0</v>
      </c>
      <c r="BU22" s="160">
        <f t="shared" ref="BU22:EG22" si="30">SUM(BU17:BU21)</f>
        <v>58</v>
      </c>
      <c r="BV22" s="160">
        <f t="shared" si="30"/>
        <v>58</v>
      </c>
      <c r="BW22" s="160">
        <f t="shared" si="30"/>
        <v>0</v>
      </c>
      <c r="BX22" s="160">
        <f t="shared" si="30"/>
        <v>0</v>
      </c>
      <c r="BY22" s="160">
        <f t="shared" si="30"/>
        <v>0</v>
      </c>
      <c r="BZ22" s="160">
        <f t="shared" si="30"/>
        <v>0</v>
      </c>
      <c r="CA22" s="160">
        <f t="shared" si="30"/>
        <v>0</v>
      </c>
      <c r="CB22" s="160">
        <f t="shared" si="30"/>
        <v>0</v>
      </c>
      <c r="CC22" s="160">
        <f t="shared" si="30"/>
        <v>0</v>
      </c>
      <c r="CD22" s="160">
        <f t="shared" si="30"/>
        <v>93</v>
      </c>
      <c r="CE22" s="160">
        <f t="shared" si="30"/>
        <v>8</v>
      </c>
      <c r="CF22" s="160">
        <f t="shared" si="30"/>
        <v>0</v>
      </c>
      <c r="CG22" s="160">
        <f t="shared" si="30"/>
        <v>0</v>
      </c>
      <c r="CH22" s="160">
        <f t="shared" si="30"/>
        <v>0</v>
      </c>
      <c r="CI22" s="160">
        <f t="shared" si="30"/>
        <v>0</v>
      </c>
      <c r="CJ22" s="160">
        <f t="shared" si="30"/>
        <v>0</v>
      </c>
      <c r="CK22" s="160">
        <f t="shared" si="30"/>
        <v>0</v>
      </c>
      <c r="CL22" s="160">
        <f t="shared" si="30"/>
        <v>0</v>
      </c>
      <c r="CM22" s="160">
        <f t="shared" si="30"/>
        <v>0</v>
      </c>
      <c r="CN22" s="160">
        <f t="shared" si="30"/>
        <v>0</v>
      </c>
      <c r="CO22" s="160">
        <f t="shared" si="30"/>
        <v>0</v>
      </c>
      <c r="CP22" s="160">
        <f t="shared" si="30"/>
        <v>0</v>
      </c>
      <c r="CQ22" s="160">
        <f t="shared" si="30"/>
        <v>0</v>
      </c>
      <c r="CR22" s="160">
        <f t="shared" si="30"/>
        <v>0</v>
      </c>
      <c r="CS22" s="160">
        <f t="shared" si="30"/>
        <v>0</v>
      </c>
      <c r="CT22" s="160">
        <f>SUM(CT17:CT21)</f>
        <v>0</v>
      </c>
      <c r="CU22" s="160">
        <f t="shared" si="30"/>
        <v>0</v>
      </c>
      <c r="CV22" s="160">
        <f t="shared" si="30"/>
        <v>0</v>
      </c>
      <c r="CW22" s="160">
        <f t="shared" si="30"/>
        <v>0</v>
      </c>
      <c r="CX22" s="160">
        <f t="shared" si="30"/>
        <v>0</v>
      </c>
      <c r="CY22" s="160">
        <f t="shared" si="30"/>
        <v>3</v>
      </c>
      <c r="CZ22" s="160">
        <f t="shared" si="30"/>
        <v>0</v>
      </c>
      <c r="DA22" s="160">
        <f t="shared" si="30"/>
        <v>0</v>
      </c>
      <c r="DB22" s="160">
        <f t="shared" si="30"/>
        <v>0</v>
      </c>
      <c r="DC22" s="160">
        <f t="shared" si="30"/>
        <v>0</v>
      </c>
      <c r="DD22" s="160">
        <f t="shared" si="30"/>
        <v>0</v>
      </c>
      <c r="DE22" s="160">
        <f t="shared" si="30"/>
        <v>0</v>
      </c>
      <c r="DF22" s="160">
        <f t="shared" si="30"/>
        <v>0</v>
      </c>
      <c r="DG22" s="160">
        <f t="shared" si="30"/>
        <v>0</v>
      </c>
      <c r="DH22" s="160">
        <f t="shared" si="30"/>
        <v>0</v>
      </c>
      <c r="DI22" s="160">
        <f t="shared" si="30"/>
        <v>0</v>
      </c>
      <c r="DJ22" s="160">
        <f t="shared" si="30"/>
        <v>0</v>
      </c>
      <c r="DK22" s="160">
        <f t="shared" si="30"/>
        <v>0</v>
      </c>
      <c r="DL22" s="160">
        <f t="shared" si="30"/>
        <v>5</v>
      </c>
      <c r="DM22" s="160">
        <f t="shared" si="30"/>
        <v>0</v>
      </c>
      <c r="DN22" s="160">
        <f t="shared" si="30"/>
        <v>0</v>
      </c>
      <c r="DO22" s="160">
        <f t="shared" si="30"/>
        <v>0</v>
      </c>
      <c r="DP22" s="160">
        <f t="shared" si="30"/>
        <v>0</v>
      </c>
      <c r="DQ22" s="160">
        <f t="shared" si="30"/>
        <v>0</v>
      </c>
      <c r="DR22" s="160">
        <f t="shared" si="30"/>
        <v>0</v>
      </c>
      <c r="DS22" s="160">
        <f t="shared" si="30"/>
        <v>0</v>
      </c>
      <c r="DT22" s="160">
        <f t="shared" si="30"/>
        <v>0</v>
      </c>
      <c r="DU22" s="160">
        <f t="shared" si="30"/>
        <v>0</v>
      </c>
      <c r="DV22" s="160">
        <f t="shared" si="30"/>
        <v>0</v>
      </c>
      <c r="DW22" s="160">
        <f t="shared" si="30"/>
        <v>0</v>
      </c>
      <c r="DX22" s="160">
        <f t="shared" si="30"/>
        <v>0</v>
      </c>
      <c r="DY22" s="160">
        <f t="shared" si="30"/>
        <v>8</v>
      </c>
      <c r="DZ22" s="160">
        <f t="shared" si="30"/>
        <v>8</v>
      </c>
      <c r="EA22" s="160">
        <f t="shared" si="30"/>
        <v>0</v>
      </c>
      <c r="EB22" s="160">
        <f t="shared" si="30"/>
        <v>95</v>
      </c>
      <c r="EC22" s="160">
        <f t="shared" si="30"/>
        <v>63</v>
      </c>
      <c r="ED22" s="160">
        <f t="shared" si="30"/>
        <v>-23</v>
      </c>
      <c r="EE22" s="160">
        <f t="shared" si="30"/>
        <v>-23</v>
      </c>
      <c r="EF22" s="160">
        <f t="shared" si="30"/>
        <v>0</v>
      </c>
      <c r="EG22" s="160">
        <f t="shared" si="30"/>
        <v>0</v>
      </c>
      <c r="EH22" s="160">
        <f t="shared" ref="EH22:GA22" si="31">SUM(EH17:EH21)</f>
        <v>0</v>
      </c>
      <c r="EI22" s="160">
        <f t="shared" si="31"/>
        <v>0</v>
      </c>
      <c r="EJ22" s="160">
        <f t="shared" si="31"/>
        <v>0</v>
      </c>
      <c r="EK22" s="160">
        <f t="shared" si="31"/>
        <v>0</v>
      </c>
      <c r="EL22" s="160">
        <f t="shared" si="31"/>
        <v>0</v>
      </c>
      <c r="EM22" s="160">
        <f t="shared" si="31"/>
        <v>0</v>
      </c>
      <c r="EN22" s="160">
        <f t="shared" si="31"/>
        <v>0</v>
      </c>
      <c r="EO22" s="160">
        <f t="shared" si="31"/>
        <v>0</v>
      </c>
      <c r="EP22" s="160">
        <f t="shared" si="31"/>
        <v>0</v>
      </c>
      <c r="EQ22" s="160">
        <f t="shared" si="31"/>
        <v>0</v>
      </c>
      <c r="ER22" s="160">
        <f t="shared" si="31"/>
        <v>0</v>
      </c>
      <c r="ES22" s="160">
        <f t="shared" si="31"/>
        <v>0</v>
      </c>
      <c r="ET22" s="160">
        <f t="shared" si="31"/>
        <v>0</v>
      </c>
      <c r="EU22" s="160">
        <f t="shared" si="31"/>
        <v>0</v>
      </c>
      <c r="EV22" s="160">
        <f t="shared" si="31"/>
        <v>-40</v>
      </c>
      <c r="EW22" s="160">
        <f t="shared" si="31"/>
        <v>-39</v>
      </c>
      <c r="EX22" s="160">
        <f t="shared" si="31"/>
        <v>-39</v>
      </c>
      <c r="EY22" s="160">
        <f t="shared" si="31"/>
        <v>0</v>
      </c>
      <c r="EZ22" s="160">
        <f t="shared" si="31"/>
        <v>0</v>
      </c>
      <c r="FA22" s="160">
        <f t="shared" si="31"/>
        <v>0</v>
      </c>
      <c r="FB22" s="160">
        <f t="shared" si="31"/>
        <v>0</v>
      </c>
      <c r="FC22" s="160">
        <f t="shared" si="31"/>
        <v>0</v>
      </c>
      <c r="FD22" s="160">
        <f t="shared" si="31"/>
        <v>0</v>
      </c>
      <c r="FE22" s="160">
        <f t="shared" si="31"/>
        <v>0</v>
      </c>
      <c r="FF22" s="160">
        <f t="shared" si="31"/>
        <v>0</v>
      </c>
      <c r="FG22" s="160">
        <f t="shared" si="31"/>
        <v>0</v>
      </c>
      <c r="FH22" s="160">
        <f t="shared" si="31"/>
        <v>0</v>
      </c>
      <c r="FI22" s="160">
        <f t="shared" si="31"/>
        <v>0</v>
      </c>
      <c r="FJ22" s="160">
        <f t="shared" si="31"/>
        <v>126</v>
      </c>
      <c r="FK22" s="160">
        <f t="shared" si="31"/>
        <v>0</v>
      </c>
      <c r="FL22" s="160"/>
      <c r="FM22" s="160">
        <f t="shared" si="31"/>
        <v>0</v>
      </c>
      <c r="FN22" s="160">
        <f t="shared" si="31"/>
        <v>0</v>
      </c>
      <c r="FO22" s="160">
        <f t="shared" si="31"/>
        <v>0</v>
      </c>
      <c r="FP22" s="160">
        <f t="shared" si="31"/>
        <v>0</v>
      </c>
      <c r="FQ22" s="160">
        <f t="shared" si="31"/>
        <v>0</v>
      </c>
      <c r="FR22" s="160">
        <f t="shared" si="31"/>
        <v>0</v>
      </c>
      <c r="FS22" s="160">
        <f t="shared" si="31"/>
        <v>0</v>
      </c>
      <c r="FT22" s="160">
        <f t="shared" si="31"/>
        <v>63</v>
      </c>
      <c r="FU22" s="160">
        <f t="shared" si="31"/>
        <v>0</v>
      </c>
      <c r="FV22" s="160">
        <f t="shared" si="31"/>
        <v>0</v>
      </c>
      <c r="FW22" s="160">
        <f t="shared" si="31"/>
        <v>0</v>
      </c>
      <c r="FX22" s="160"/>
      <c r="FY22" s="160">
        <f t="shared" si="31"/>
        <v>0</v>
      </c>
      <c r="FZ22" s="160">
        <f t="shared" si="31"/>
        <v>0</v>
      </c>
      <c r="GA22" s="160">
        <f t="shared" si="31"/>
        <v>0</v>
      </c>
    </row>
    <row r="23" spans="1:183" x14ac:dyDescent="0.35">
      <c r="A23" s="143">
        <f>A21+1</f>
        <v>6</v>
      </c>
      <c r="B23" s="144" t="s">
        <v>179</v>
      </c>
      <c r="C23" s="145" t="s">
        <v>180</v>
      </c>
      <c r="D23" s="146">
        <f t="shared" ref="D23:D28" si="32">E23+S23+T23+U23+AD23+AG23+AM23+AN23+AO23+AR23+AS23+AA23+AB23+AC23</f>
        <v>-324</v>
      </c>
      <c r="E23" s="147">
        <f t="shared" si="5"/>
        <v>0</v>
      </c>
      <c r="F23" s="148">
        <f t="shared" si="6"/>
        <v>0</v>
      </c>
      <c r="G23" s="148">
        <f t="shared" si="3"/>
        <v>0</v>
      </c>
      <c r="H23" s="148">
        <f t="shared" si="3"/>
        <v>0</v>
      </c>
      <c r="I23" s="148">
        <f t="shared" si="7"/>
        <v>-3</v>
      </c>
      <c r="J23" s="147">
        <f t="shared" si="8"/>
        <v>0</v>
      </c>
      <c r="K23" s="148"/>
      <c r="L23" s="148"/>
      <c r="M23" s="148"/>
      <c r="N23" s="148">
        <f>ROUND(V23/100*1,0)</f>
        <v>-3</v>
      </c>
      <c r="O23" s="147">
        <f t="shared" si="9"/>
        <v>0</v>
      </c>
      <c r="P23" s="154"/>
      <c r="Q23" s="148"/>
      <c r="R23" s="148"/>
      <c r="S23" s="148"/>
      <c r="T23" s="148"/>
      <c r="U23" s="151">
        <v>-324</v>
      </c>
      <c r="V23" s="161">
        <f>E23+S23+T23+U23+AB23+AC23</f>
        <v>-324</v>
      </c>
      <c r="W23" s="147"/>
      <c r="X23" s="148"/>
      <c r="Y23" s="148"/>
      <c r="Z23" s="148"/>
      <c r="AA23" s="149"/>
      <c r="AB23" s="149"/>
      <c r="AC23" s="149">
        <f>'[1]изменения _АПП_профил'!AB16</f>
        <v>0</v>
      </c>
      <c r="AD23" s="147">
        <f t="shared" si="10"/>
        <v>0</v>
      </c>
      <c r="AE23" s="148"/>
      <c r="AF23" s="148"/>
      <c r="AG23" s="147">
        <f t="shared" si="11"/>
        <v>0</v>
      </c>
      <c r="AH23" s="148"/>
      <c r="AI23" s="148"/>
      <c r="AJ23" s="148"/>
      <c r="AK23" s="148"/>
      <c r="AL23" s="148"/>
      <c r="AM23" s="148"/>
      <c r="AN23" s="148"/>
      <c r="AO23" s="147">
        <f t="shared" si="12"/>
        <v>0</v>
      </c>
      <c r="AP23" s="148"/>
      <c r="AQ23" s="148"/>
      <c r="AR23" s="148"/>
      <c r="AS23" s="148"/>
      <c r="AT23" s="150">
        <f t="shared" si="13"/>
        <v>0</v>
      </c>
      <c r="AU23" s="151"/>
      <c r="AV23" s="148"/>
      <c r="AW23" s="148"/>
      <c r="AX23" s="150">
        <f t="shared" ref="AX23:AX28" si="33">AY23+BG23+BH23+W23</f>
        <v>0</v>
      </c>
      <c r="AY23" s="147">
        <f>SUM(BA23:BD23)</f>
        <v>0</v>
      </c>
      <c r="AZ23" s="147"/>
      <c r="BA23" s="148"/>
      <c r="BB23" s="148"/>
      <c r="BC23" s="148"/>
      <c r="BD23" s="148"/>
      <c r="BE23" s="161">
        <f>AY23</f>
        <v>0</v>
      </c>
      <c r="BF23" s="161"/>
      <c r="BG23" s="148"/>
      <c r="BH23" s="152">
        <f t="shared" ref="BH23:BH28" si="34">BI23+BJ23+BK23</f>
        <v>0</v>
      </c>
      <c r="BI23" s="148"/>
      <c r="BJ23" s="148"/>
      <c r="BK23" s="148"/>
      <c r="BL23" s="153">
        <f t="shared" si="16"/>
        <v>0</v>
      </c>
      <c r="BM23" s="148"/>
      <c r="BN23" s="148"/>
      <c r="BO23" s="148"/>
      <c r="BP23" s="148"/>
      <c r="BQ23" s="153">
        <f t="shared" si="17"/>
        <v>0</v>
      </c>
      <c r="BR23" s="148"/>
      <c r="BS23" s="148"/>
      <c r="BT23" s="148"/>
      <c r="BU23" s="153">
        <f t="shared" si="18"/>
        <v>95</v>
      </c>
      <c r="BV23" s="148"/>
      <c r="BW23" s="148">
        <v>95</v>
      </c>
      <c r="BX23" s="148"/>
      <c r="BY23" s="148"/>
      <c r="BZ23" s="148"/>
      <c r="CA23" s="148"/>
      <c r="CB23" s="148"/>
      <c r="CC23" s="148"/>
      <c r="CD23" s="146">
        <f t="shared" si="28"/>
        <v>0</v>
      </c>
      <c r="CE23" s="150">
        <f t="shared" ref="CE23:CE28" si="35">SUM(CF23:DV23)-CG23-CK23-DB23-DU23-CS23</f>
        <v>0</v>
      </c>
      <c r="CF23" s="148">
        <f>'[2]2024_КСГ изменения'!E19+[3]ВМП_изменения!E23</f>
        <v>0</v>
      </c>
      <c r="CG23" s="148">
        <f>'[2]2024_КСГ изменения'!F19+'[2]2024_КСГ изменения'!$H$13+'[2]2024_КСГ изменения'!I19</f>
        <v>0</v>
      </c>
      <c r="CH23" s="148">
        <f>'[2]2024_КСГ изменения'!W19</f>
        <v>0</v>
      </c>
      <c r="CI23" s="148">
        <f>'[2]2024_КСГ изменения'!Z19+[3]ВМП_изменения!K23</f>
        <v>0</v>
      </c>
      <c r="CJ23" s="147">
        <f>'[2]2024_КСГ изменения'!AG19+[3]ВМП_изменения!N23</f>
        <v>0</v>
      </c>
      <c r="CK23" s="148"/>
      <c r="CL23" s="148">
        <f>'[2]2024_КСГ изменения'!AN19+[3]ВМП_изменения!S23</f>
        <v>0</v>
      </c>
      <c r="CM23" s="148">
        <f>'[2]2024_КСГ изменения'!AS19</f>
        <v>0</v>
      </c>
      <c r="CN23" s="148">
        <f>'[2]2024_КСГ изменения'!AU19</f>
        <v>0</v>
      </c>
      <c r="CO23" s="148">
        <f>'[2]2024_КСГ изменения'!AY19</f>
        <v>0</v>
      </c>
      <c r="CP23" s="148">
        <f>'[2]2024_КСГ изменения'!BK19+[3]ВМП_изменения!Q23</f>
        <v>0</v>
      </c>
      <c r="CQ23" s="148">
        <f>'[2]2024_КСГ изменения'!BS19</f>
        <v>0</v>
      </c>
      <c r="CR23" s="148">
        <f>'[2]2024_КСГ изменения'!BX19</f>
        <v>0</v>
      </c>
      <c r="CS23" s="148">
        <f>SUM('[2]2024_КСГ изменения'!CM19:CQ19)</f>
        <v>0</v>
      </c>
      <c r="CT23" s="148">
        <f>'[2]2024_КСГ изменения'!CA19+'[2]2024_КСГ изменения'!CB19</f>
        <v>0</v>
      </c>
      <c r="CU23" s="148">
        <f>'[2]2024_КСГ изменения'!CR19</f>
        <v>0</v>
      </c>
      <c r="CV23" s="148">
        <f>'[2]2024_КСГ изменения'!DB19</f>
        <v>0</v>
      </c>
      <c r="CW23" s="148">
        <f>'[2]2024_КСГ изменения'!DG19</f>
        <v>0</v>
      </c>
      <c r="CX23" s="148">
        <f>'[2]2024_КСГ изменения'!EA19+[3]ВМП_изменения!Y23</f>
        <v>0</v>
      </c>
      <c r="CY23" s="148">
        <f>'[2]2024_КСГ изменения'!EN19+[3]ВМП_изменения!AM23</f>
        <v>0</v>
      </c>
      <c r="CZ23" s="148">
        <f>'[2]2024_КСГ изменения'!EV19</f>
        <v>0</v>
      </c>
      <c r="DA23" s="148">
        <f>'[2]2024_КСГ изменения'!EZ19+[3]ВМП_изменения!AP23</f>
        <v>0</v>
      </c>
      <c r="DB23" s="148">
        <f>SUM('[2]2024_КСГ изменения'!GE19:GW19)+SUM('[2]2024_КСГ изменения'!HP19:HX19)</f>
        <v>0</v>
      </c>
      <c r="DC23" s="148">
        <f>'[2]2024_КСГ изменения'!IB19+[3]ВМП_изменения!AY23</f>
        <v>0</v>
      </c>
      <c r="DD23" s="148">
        <f>'[2]2024_КСГ изменения'!IM19+[3]ВМП_изменения!BF23</f>
        <v>0</v>
      </c>
      <c r="DE23" s="148">
        <f>'[2]2024_КСГ изменения'!IW19+[3]ВМП_изменения!BO23</f>
        <v>0</v>
      </c>
      <c r="DF23" s="148">
        <f>'[2]2024_КСГ изменения'!JB19</f>
        <v>0</v>
      </c>
      <c r="DG23" s="148">
        <f>'[2]2024_КСГ изменения'!JI19+[3]ВМП_изменения!BY23</f>
        <v>0</v>
      </c>
      <c r="DH23" s="148">
        <f>'[2]2024_КСГ изменения'!JN19+[3]ВМП_изменения!CA23</f>
        <v>0</v>
      </c>
      <c r="DI23" s="148">
        <f>'[2]2024_КСГ изменения'!KA19</f>
        <v>0</v>
      </c>
      <c r="DJ23" s="148">
        <f>'[2]2024_КСГ изменения'!KC19</f>
        <v>0</v>
      </c>
      <c r="DK23" s="148">
        <f>'[2]2024_КСГ изменения'!KR19+[3]ВМП_изменения!CX23</f>
        <v>0</v>
      </c>
      <c r="DL23" s="148">
        <f>'[2]2024_КСГ изменения'!KX19+[3]ВМП_изменения!DB23</f>
        <v>0</v>
      </c>
      <c r="DM23" s="148">
        <f>'[2]2024_КСГ изменения'!LL19+[3]ВМП_изменения!DM23</f>
        <v>0</v>
      </c>
      <c r="DN23" s="148">
        <f>'[2]2024_КСГ изменения'!MC19+[3]ВМП_изменения!DS23</f>
        <v>0</v>
      </c>
      <c r="DO23" s="148">
        <f>'[2]2024_КСГ изменения'!MW19</f>
        <v>0</v>
      </c>
      <c r="DP23" s="148">
        <f>'[2]2024_КСГ изменения'!NR19+[3]ВМП_изменения!V23</f>
        <v>0</v>
      </c>
      <c r="DQ23" s="148">
        <f>'[2]2024_КСГ изменения'!OA19+[3]ВМП_изменения!DX23</f>
        <v>0</v>
      </c>
      <c r="DR23" s="148">
        <f>'[2]2024_КСГ изменения'!OG19+[3]ВМП_изменения!EC23</f>
        <v>0</v>
      </c>
      <c r="DS23" s="148">
        <f>'[2]2024_КСГ изменения'!OQ19</f>
        <v>0</v>
      </c>
      <c r="DT23" s="148">
        <f>'[2]2024_КСГ изменения'!QH19</f>
        <v>0</v>
      </c>
      <c r="DU23" s="148"/>
      <c r="DV23" s="148">
        <f>'[2]2024_КСГ изменения'!RI19</f>
        <v>0</v>
      </c>
      <c r="DW23" s="148"/>
      <c r="DX23" s="155">
        <f t="shared" ref="DX23:DX28" si="36">CE23-DY23</f>
        <v>0</v>
      </c>
      <c r="DY23" s="155">
        <f>[3]ВМП_изменения!D23</f>
        <v>0</v>
      </c>
      <c r="DZ23" s="155">
        <f t="shared" ref="DZ23:DZ28" si="37">CE23-DT23</f>
        <v>0</v>
      </c>
      <c r="EA23" s="148"/>
      <c r="EB23" s="146">
        <f t="shared" ref="EB23:EB28" si="38">ROUND(EE23*EC$5+(ED23-EE23)*EB$5+EF23*EB$5+EG23*EB$5+EH23*EB$5+EJ23*EB$5+EK23*EB$5+EL23*EB$5+EM23*EB$5+EN23*EB$5+EP23*EB$5+EQ23*EB$5+ER23*EB$5+ES23*EB$5+(ET23-EU23)*EB$5+EV23*EB$5+EZ23*EB$5+FA23*EB$5+FB23*EB$5+FC23*EB$5+FD23*EB$5+FE23*EB$5+FG23*EB$5+FH23*EB$5+FI23*EB$5+FJ23*EB$5+FK23*EB$5+FM23*EB$5+FN23*EB$5+FO23*FO$5+FQ23*FQ$5+FR23*FR$5+FS23*FS$5+FL23*FO$5+FL23*EB$5,0)</f>
        <v>0</v>
      </c>
      <c r="EC23" s="150">
        <f t="shared" ref="EC23:EC28" si="39">SUM(ED23:FO23)-EE23-EI23-EU23-EW23-EX23-EY23-EO23</f>
        <v>0</v>
      </c>
      <c r="ED23" s="147">
        <f>'[4]2024_ДС_КСГ_изменения'!D19</f>
        <v>0</v>
      </c>
      <c r="EE23" s="148">
        <f>'[4]2024_ДС_КСГ_изменения'!K19</f>
        <v>0</v>
      </c>
      <c r="EF23" s="148">
        <f>'[4]2024_ДС_КСГ_изменения'!P19</f>
        <v>0</v>
      </c>
      <c r="EG23" s="148">
        <f>'[4]2024_ДС_КСГ_изменения'!R19</f>
        <v>0</v>
      </c>
      <c r="EH23" s="147">
        <f>'[4]2024_ДС_КСГ_изменения'!T19</f>
        <v>0</v>
      </c>
      <c r="EI23" s="148"/>
      <c r="EJ23" s="148">
        <f>'[4]2024_ДС_КСГ_изменения'!X19</f>
        <v>0</v>
      </c>
      <c r="EK23" s="148">
        <f>'[4]2024_ДС_КСГ_изменения'!AC19</f>
        <v>0</v>
      </c>
      <c r="EL23" s="148">
        <f>'[4]2024_ДС_КСГ_изменения'!AI19</f>
        <v>0</v>
      </c>
      <c r="EM23" s="148">
        <f>'[4]2024_ДС_КСГ_изменения'!AN19</f>
        <v>0</v>
      </c>
      <c r="EN23" s="148">
        <f>'[4]2024_ДС_КСГ_изменения'!AQ19</f>
        <v>0</v>
      </c>
      <c r="EO23" s="148">
        <f>SUM('[4]2024_ДС_КСГ_изменения'!AW19:AZ19)</f>
        <v>0</v>
      </c>
      <c r="EP23" s="148">
        <f>'[4]2024_ДС_КСГ_изменения'!BC19</f>
        <v>0</v>
      </c>
      <c r="EQ23" s="148">
        <f>'[4]2024_ДС_КСГ_изменения'!BF19</f>
        <v>0</v>
      </c>
      <c r="ER23" s="148">
        <f>'[4]2024_ДС_КСГ_изменения'!BI19</f>
        <v>0</v>
      </c>
      <c r="ES23" s="148">
        <f>'[4]2024_ДС_КСГ_изменения'!BM19</f>
        <v>0</v>
      </c>
      <c r="ET23" s="147">
        <f>'[4]2024_ДС_КСГ_изменения'!BR19</f>
        <v>0</v>
      </c>
      <c r="EU23" s="148">
        <f>'[4]2024_ДС_КСГ_изменения'!BT19</f>
        <v>0</v>
      </c>
      <c r="EV23" s="147">
        <f>'[4]2024_ДС_КСГ_изменения'!BW19+'[4]2024_ДС_КСГ_изменения'!AE19</f>
        <v>0</v>
      </c>
      <c r="EW23" s="148">
        <f>EX23</f>
        <v>0</v>
      </c>
      <c r="EX23" s="148">
        <f>SUM('[4]2024_ДС_КСГ_изменения'!CC19:CU19)+SUM('[4]2024_ДС_КСГ_изменения'!DL19:DW19)</f>
        <v>0</v>
      </c>
      <c r="EY23" s="148"/>
      <c r="EZ23" s="148">
        <f>'[4]2024_ДС_КСГ_изменения'!DY19</f>
        <v>0</v>
      </c>
      <c r="FA23" s="148">
        <f>'[4]2024_ДС_КСГ_изменения'!EF19</f>
        <v>0</v>
      </c>
      <c r="FB23" s="148">
        <f>'[4]2024_ДС_КСГ_изменения'!EN19</f>
        <v>0</v>
      </c>
      <c r="FC23" s="148">
        <f>'[4]2024_ДС_КСГ_изменения'!EQ19</f>
        <v>0</v>
      </c>
      <c r="FD23" s="148">
        <f>'[4]2024_ДС_КСГ_изменения'!ES19</f>
        <v>0</v>
      </c>
      <c r="FE23" s="148">
        <f>'[4]2024_ДС_КСГ_изменения'!EU19</f>
        <v>0</v>
      </c>
      <c r="FF23" s="148">
        <f>'[4]2024_ДС_КСГ_изменения'!EY19</f>
        <v>0</v>
      </c>
      <c r="FG23" s="148">
        <f>'[4]2024_ДС_КСГ_изменения'!FA19</f>
        <v>0</v>
      </c>
      <c r="FH23" s="148">
        <f>'[4]2024_ДС_КСГ_изменения'!FE19</f>
        <v>0</v>
      </c>
      <c r="FI23" s="148">
        <f>'[4]2024_ДС_КСГ_изменения'!FJ19</f>
        <v>0</v>
      </c>
      <c r="FJ23" s="148">
        <f>'[4]2024_ДС_КСГ_изменения'!FQ19</f>
        <v>0</v>
      </c>
      <c r="FK23" s="148">
        <f>'[4]2024_ДС_КСГ_изменения'!FX19</f>
        <v>0</v>
      </c>
      <c r="FL23" s="148">
        <f>'[4]2024_ДС_КСГ_изменения'!GI19</f>
        <v>0</v>
      </c>
      <c r="FM23" s="148">
        <f>'[4]2024_ДС_КСГ_изменения'!GM19</f>
        <v>0</v>
      </c>
      <c r="FN23" s="148">
        <f>'[4]2024_ДС_КСГ_изменения'!GR19</f>
        <v>0</v>
      </c>
      <c r="FO23" s="148">
        <f>'[4]2024_ДС_КСГ_изменения'!HW19</f>
        <v>0</v>
      </c>
      <c r="FP23" s="156">
        <f t="shared" ref="FP23:FP28" si="40">SUM(FQ23:FS23)</f>
        <v>0</v>
      </c>
      <c r="FQ23" s="148"/>
      <c r="FR23" s="148"/>
      <c r="FS23" s="148"/>
      <c r="FT23" s="146">
        <f t="shared" ref="FT23:FT28" si="41">SUM(ED23:FO23)-FO23-EY23-EX23-EW23-EI23-EE23-EU23-EO23</f>
        <v>0</v>
      </c>
      <c r="FU23" s="148"/>
      <c r="FV23" s="148"/>
      <c r="FW23" s="148"/>
      <c r="FX23" s="148"/>
      <c r="FY23" s="148"/>
      <c r="FZ23" s="148"/>
      <c r="GA23" s="148"/>
    </row>
    <row r="24" spans="1:183" x14ac:dyDescent="0.35">
      <c r="A24" s="143">
        <f>A23+1</f>
        <v>7</v>
      </c>
      <c r="B24" s="144" t="s">
        <v>181</v>
      </c>
      <c r="C24" s="145" t="s">
        <v>182</v>
      </c>
      <c r="D24" s="146">
        <f t="shared" si="32"/>
        <v>0</v>
      </c>
      <c r="E24" s="147">
        <f t="shared" si="5"/>
        <v>0</v>
      </c>
      <c r="F24" s="148">
        <f t="shared" si="6"/>
        <v>0</v>
      </c>
      <c r="G24" s="148">
        <f t="shared" si="3"/>
        <v>0</v>
      </c>
      <c r="H24" s="148">
        <f t="shared" si="3"/>
        <v>0</v>
      </c>
      <c r="I24" s="148">
        <f t="shared" si="7"/>
        <v>0</v>
      </c>
      <c r="J24" s="147">
        <f t="shared" si="8"/>
        <v>0</v>
      </c>
      <c r="K24" s="148"/>
      <c r="L24" s="148"/>
      <c r="M24" s="148"/>
      <c r="N24" s="148"/>
      <c r="O24" s="147">
        <f t="shared" si="9"/>
        <v>0</v>
      </c>
      <c r="P24" s="148"/>
      <c r="Q24" s="148"/>
      <c r="R24" s="148"/>
      <c r="S24" s="148"/>
      <c r="T24" s="148"/>
      <c r="U24" s="148"/>
      <c r="V24" s="148"/>
      <c r="W24" s="147"/>
      <c r="X24" s="148"/>
      <c r="Y24" s="148"/>
      <c r="Z24" s="148"/>
      <c r="AA24" s="148"/>
      <c r="AB24" s="148"/>
      <c r="AC24" s="148">
        <f>'[1]изменения _АПП_профил'!AB17</f>
        <v>0</v>
      </c>
      <c r="AD24" s="147">
        <f t="shared" si="10"/>
        <v>0</v>
      </c>
      <c r="AE24" s="148"/>
      <c r="AF24" s="148"/>
      <c r="AG24" s="147">
        <f t="shared" si="11"/>
        <v>0</v>
      </c>
      <c r="AH24" s="148"/>
      <c r="AI24" s="148"/>
      <c r="AJ24" s="148"/>
      <c r="AK24" s="148"/>
      <c r="AL24" s="148"/>
      <c r="AM24" s="148"/>
      <c r="AN24" s="148"/>
      <c r="AO24" s="147">
        <f t="shared" si="12"/>
        <v>0</v>
      </c>
      <c r="AP24" s="148"/>
      <c r="AQ24" s="148"/>
      <c r="AR24" s="148"/>
      <c r="AS24" s="148"/>
      <c r="AT24" s="150">
        <f t="shared" si="13"/>
        <v>0</v>
      </c>
      <c r="AU24" s="151"/>
      <c r="AV24" s="151"/>
      <c r="AW24" s="148"/>
      <c r="AX24" s="150">
        <f t="shared" si="33"/>
        <v>0</v>
      </c>
      <c r="AY24" s="147">
        <f t="shared" ref="AY24:AY26" si="42">SUM(BA24:BD24)</f>
        <v>0</v>
      </c>
      <c r="AZ24" s="147"/>
      <c r="BA24" s="148"/>
      <c r="BB24" s="148"/>
      <c r="BC24" s="148"/>
      <c r="BD24" s="148"/>
      <c r="BE24" s="148"/>
      <c r="BF24" s="148"/>
      <c r="BG24" s="148"/>
      <c r="BH24" s="152">
        <f t="shared" si="34"/>
        <v>0</v>
      </c>
      <c r="BI24" s="148"/>
      <c r="BJ24" s="148"/>
      <c r="BK24" s="148"/>
      <c r="BL24" s="153">
        <f t="shared" si="16"/>
        <v>0</v>
      </c>
      <c r="BM24" s="148"/>
      <c r="BN24" s="148"/>
      <c r="BO24" s="148"/>
      <c r="BP24" s="148"/>
      <c r="BQ24" s="153">
        <f t="shared" si="17"/>
        <v>0</v>
      </c>
      <c r="BR24" s="148"/>
      <c r="BS24" s="148"/>
      <c r="BT24" s="148"/>
      <c r="BU24" s="153">
        <f t="shared" si="18"/>
        <v>0</v>
      </c>
      <c r="BV24" s="148"/>
      <c r="BW24" s="148"/>
      <c r="BX24" s="148"/>
      <c r="BY24" s="148"/>
      <c r="BZ24" s="148"/>
      <c r="CA24" s="148"/>
      <c r="CB24" s="148"/>
      <c r="CC24" s="148"/>
      <c r="CD24" s="146">
        <f>ROUND((CF24-CG24)*CF$5+CG24*CG$5+CH24*CH$5+CI24*CI$5+CJ24*CJ$5+CL24*CL$5+CM24*CM$5+CN24*CN$5+CO24*CO$5+CP24*CP$5+CQ24*CQ$5+CR24*CR$5+CU24*CU$5+CV24*CV$5+CW24*CW$5+CX24*CX$5+CY24*CY$5+CZ24*CZ$5+DA24*DA$5+DC24*DC$5+DD24*DD$5+DE24*DE$5+DF24*DF$5+DG24*DG$5+DH24*DH$5+DI24*DI$5+DJ24*DJ$5+DK24*DK$5+DL24*DL$5+DM24*DM$5+DN24*DN$5+DO24*DO$5+DP24*DP$5+DQ24*DQ$5+DR24*DR$5+DS24*DS$5+DT24*DT$5+DV24*DV$5,0)</f>
        <v>-56</v>
      </c>
      <c r="CE24" s="150">
        <f t="shared" si="35"/>
        <v>-5</v>
      </c>
      <c r="CF24" s="148">
        <f>'[2]2024_КСГ изменения'!E20+[3]ВМП_изменения!E24</f>
        <v>0</v>
      </c>
      <c r="CG24" s="148">
        <f>'[2]2024_КСГ изменения'!F20+'[2]2024_КСГ изменения'!$H$13+'[2]2024_КСГ изменения'!I20</f>
        <v>0</v>
      </c>
      <c r="CH24" s="148">
        <f>'[2]2024_КСГ изменения'!W20</f>
        <v>0</v>
      </c>
      <c r="CI24" s="148">
        <f>'[2]2024_КСГ изменения'!Z20+[3]ВМП_изменения!K24</f>
        <v>0</v>
      </c>
      <c r="CJ24" s="147">
        <f>'[2]2024_КСГ изменения'!AG20+[3]ВМП_изменения!N24</f>
        <v>0</v>
      </c>
      <c r="CK24" s="148"/>
      <c r="CL24" s="148">
        <f>'[2]2024_КСГ изменения'!AN20+[3]ВМП_изменения!S24</f>
        <v>0</v>
      </c>
      <c r="CM24" s="148">
        <f>'[2]2024_КСГ изменения'!AS20</f>
        <v>0</v>
      </c>
      <c r="CN24" s="148">
        <f>'[2]2024_КСГ изменения'!AU20</f>
        <v>0</v>
      </c>
      <c r="CO24" s="148">
        <f>'[2]2024_КСГ изменения'!AY20</f>
        <v>0</v>
      </c>
      <c r="CP24" s="148">
        <f>'[2]2024_КСГ изменения'!BK20+[3]ВМП_изменения!Q24</f>
        <v>0</v>
      </c>
      <c r="CQ24" s="148">
        <f>'[2]2024_КСГ изменения'!BS20</f>
        <v>0</v>
      </c>
      <c r="CR24" s="148">
        <f>'[2]2024_КСГ изменения'!BX20</f>
        <v>0</v>
      </c>
      <c r="CS24" s="148">
        <f>SUM('[2]2024_КСГ изменения'!CM20:CQ20)</f>
        <v>0</v>
      </c>
      <c r="CT24" s="148">
        <f>'[2]2024_КСГ изменения'!CA20+'[2]2024_КСГ изменения'!CB20</f>
        <v>0</v>
      </c>
      <c r="CU24" s="148">
        <f>'[2]2024_КСГ изменения'!CR20</f>
        <v>0</v>
      </c>
      <c r="CV24" s="148">
        <f>'[2]2024_КСГ изменения'!DB20</f>
        <v>0</v>
      </c>
      <c r="CW24" s="148">
        <f>'[2]2024_КСГ изменения'!DG20</f>
        <v>0</v>
      </c>
      <c r="CX24" s="148">
        <f>'[2]2024_КСГ изменения'!EA20+[3]ВМП_изменения!Y24</f>
        <v>0</v>
      </c>
      <c r="CY24" s="148">
        <f>'[2]2024_КСГ изменения'!EN20+[3]ВМП_изменения!AM24</f>
        <v>0</v>
      </c>
      <c r="CZ24" s="148">
        <f>'[2]2024_КСГ изменения'!EV20</f>
        <v>0</v>
      </c>
      <c r="DA24" s="148">
        <f>'[2]2024_КСГ изменения'!EZ20+[3]ВМП_изменения!AP24</f>
        <v>0</v>
      </c>
      <c r="DB24" s="148">
        <f>SUM('[2]2024_КСГ изменения'!GE20:GW20)+SUM('[2]2024_КСГ изменения'!HP20:HX20)</f>
        <v>0</v>
      </c>
      <c r="DC24" s="148">
        <f>'[2]2024_КСГ изменения'!IB20+[3]ВМП_изменения!AY24</f>
        <v>0</v>
      </c>
      <c r="DD24" s="148">
        <f>'[2]2024_КСГ изменения'!IM20+[3]ВМП_изменения!BF24</f>
        <v>0</v>
      </c>
      <c r="DE24" s="148">
        <f>'[2]2024_КСГ изменения'!IW20+[3]ВМП_изменения!BO24</f>
        <v>0</v>
      </c>
      <c r="DF24" s="148">
        <f>'[2]2024_КСГ изменения'!JB20</f>
        <v>0</v>
      </c>
      <c r="DG24" s="148">
        <f>'[2]2024_КСГ изменения'!JI20+[3]ВМП_изменения!BY24</f>
        <v>0</v>
      </c>
      <c r="DH24" s="162">
        <f>'[2]2024_КСГ изменения'!JN20+[3]ВМП_изменения!CA24</f>
        <v>0</v>
      </c>
      <c r="DI24" s="148">
        <f>'[2]2024_КСГ изменения'!KA20</f>
        <v>0</v>
      </c>
      <c r="DJ24" s="148">
        <f>'[2]2024_КСГ изменения'!KC20</f>
        <v>0</v>
      </c>
      <c r="DK24" s="148">
        <f>'[2]2024_КСГ изменения'!KR20+[3]ВМП_изменения!CX24</f>
        <v>0</v>
      </c>
      <c r="DL24" s="148">
        <f>'[2]2024_КСГ изменения'!KX20+[3]ВМП_изменения!DB24</f>
        <v>-5</v>
      </c>
      <c r="DM24" s="148">
        <f>'[2]2024_КСГ изменения'!LL20+[3]ВМП_изменения!DM24</f>
        <v>0</v>
      </c>
      <c r="DN24" s="148">
        <f>'[2]2024_КСГ изменения'!MC20+[3]ВМП_изменения!DS24</f>
        <v>0</v>
      </c>
      <c r="DO24" s="148">
        <f>'[2]2024_КСГ изменения'!MW20</f>
        <v>0</v>
      </c>
      <c r="DP24" s="148">
        <f>'[2]2024_КСГ изменения'!NR20+[3]ВМП_изменения!V24</f>
        <v>0</v>
      </c>
      <c r="DQ24" s="148">
        <f>'[2]2024_КСГ изменения'!OA20+[3]ВМП_изменения!DX24</f>
        <v>0</v>
      </c>
      <c r="DR24" s="148">
        <f>'[2]2024_КСГ изменения'!OG20+[3]ВМП_изменения!EC24</f>
        <v>0</v>
      </c>
      <c r="DS24" s="148">
        <f>'[2]2024_КСГ изменения'!OQ20</f>
        <v>0</v>
      </c>
      <c r="DT24" s="148">
        <f>'[2]2024_КСГ изменения'!QH20</f>
        <v>0</v>
      </c>
      <c r="DU24" s="148"/>
      <c r="DV24" s="148">
        <f>'[2]2024_КСГ изменения'!RI20</f>
        <v>0</v>
      </c>
      <c r="DW24" s="148"/>
      <c r="DX24" s="155">
        <f t="shared" si="36"/>
        <v>0</v>
      </c>
      <c r="DY24" s="155">
        <f>[3]ВМП_изменения!D24</f>
        <v>-5</v>
      </c>
      <c r="DZ24" s="155">
        <f t="shared" si="37"/>
        <v>-5</v>
      </c>
      <c r="EA24" s="148"/>
      <c r="EB24" s="146">
        <f t="shared" si="38"/>
        <v>0</v>
      </c>
      <c r="EC24" s="150">
        <f t="shared" si="39"/>
        <v>0</v>
      </c>
      <c r="ED24" s="147">
        <f>'[4]2024_ДС_КСГ_изменения'!D20</f>
        <v>0</v>
      </c>
      <c r="EE24" s="148">
        <f>'[4]2024_ДС_КСГ_изменения'!K20</f>
        <v>0</v>
      </c>
      <c r="EF24" s="148">
        <f>'[4]2024_ДС_КСГ_изменения'!P20</f>
        <v>0</v>
      </c>
      <c r="EG24" s="148">
        <f>'[4]2024_ДС_КСГ_изменения'!R20</f>
        <v>0</v>
      </c>
      <c r="EH24" s="147">
        <f>'[4]2024_ДС_КСГ_изменения'!T20</f>
        <v>0</v>
      </c>
      <c r="EI24" s="148"/>
      <c r="EJ24" s="148">
        <f>'[4]2024_ДС_КСГ_изменения'!X20</f>
        <v>0</v>
      </c>
      <c r="EK24" s="148">
        <f>'[4]2024_ДС_КСГ_изменения'!AC20</f>
        <v>0</v>
      </c>
      <c r="EL24" s="148">
        <f>'[4]2024_ДС_КСГ_изменения'!AI20</f>
        <v>0</v>
      </c>
      <c r="EM24" s="148">
        <f>'[4]2024_ДС_КСГ_изменения'!AN20</f>
        <v>0</v>
      </c>
      <c r="EN24" s="148">
        <f>'[4]2024_ДС_КСГ_изменения'!AQ20</f>
        <v>0</v>
      </c>
      <c r="EO24" s="148">
        <f>SUM('[4]2024_ДС_КСГ_изменения'!AW20:AZ20)</f>
        <v>0</v>
      </c>
      <c r="EP24" s="148">
        <f>'[4]2024_ДС_КСГ_изменения'!BC20</f>
        <v>0</v>
      </c>
      <c r="EQ24" s="148">
        <f>'[4]2024_ДС_КСГ_изменения'!BF20</f>
        <v>0</v>
      </c>
      <c r="ER24" s="148">
        <f>'[4]2024_ДС_КСГ_изменения'!BI20</f>
        <v>0</v>
      </c>
      <c r="ES24" s="148">
        <f>'[4]2024_ДС_КСГ_изменения'!BM20</f>
        <v>0</v>
      </c>
      <c r="ET24" s="147">
        <f>'[4]2024_ДС_КСГ_изменения'!BR20</f>
        <v>0</v>
      </c>
      <c r="EU24" s="148">
        <f>'[4]2024_ДС_КСГ_изменения'!BT20</f>
        <v>0</v>
      </c>
      <c r="EV24" s="147">
        <f>'[4]2024_ДС_КСГ_изменения'!BW20+'[4]2024_ДС_КСГ_изменения'!AE20</f>
        <v>0</v>
      </c>
      <c r="EW24" s="148"/>
      <c r="EX24" s="148">
        <f>SUM('[4]2024_ДС_КСГ_изменения'!CC20:CU20)+SUM('[4]2024_ДС_КСГ_изменения'!DL20:DW20)</f>
        <v>0</v>
      </c>
      <c r="EY24" s="148"/>
      <c r="EZ24" s="148">
        <f>'[4]2024_ДС_КСГ_изменения'!DY20</f>
        <v>0</v>
      </c>
      <c r="FA24" s="148">
        <f>'[4]2024_ДС_КСГ_изменения'!EF20</f>
        <v>0</v>
      </c>
      <c r="FB24" s="148">
        <f>'[4]2024_ДС_КСГ_изменения'!EN20</f>
        <v>0</v>
      </c>
      <c r="FC24" s="148">
        <f>'[4]2024_ДС_КСГ_изменения'!EQ20</f>
        <v>0</v>
      </c>
      <c r="FD24" s="148">
        <f>'[4]2024_ДС_КСГ_изменения'!ES20</f>
        <v>0</v>
      </c>
      <c r="FE24" s="148">
        <f>'[4]2024_ДС_КСГ_изменения'!EU20</f>
        <v>0</v>
      </c>
      <c r="FF24" s="148">
        <f>'[4]2024_ДС_КСГ_изменения'!EY20</f>
        <v>0</v>
      </c>
      <c r="FG24" s="148">
        <f>'[4]2024_ДС_КСГ_изменения'!FA20</f>
        <v>0</v>
      </c>
      <c r="FH24" s="148">
        <f>'[4]2024_ДС_КСГ_изменения'!FE20</f>
        <v>0</v>
      </c>
      <c r="FI24" s="148">
        <f>'[4]2024_ДС_КСГ_изменения'!FJ20</f>
        <v>0</v>
      </c>
      <c r="FJ24" s="148">
        <f>'[4]2024_ДС_КСГ_изменения'!FQ20</f>
        <v>0</v>
      </c>
      <c r="FK24" s="148">
        <f>'[4]2024_ДС_КСГ_изменения'!FX20</f>
        <v>0</v>
      </c>
      <c r="FL24" s="148">
        <f>'[4]2024_ДС_КСГ_изменения'!GI20</f>
        <v>0</v>
      </c>
      <c r="FM24" s="148">
        <f>'[4]2024_ДС_КСГ_изменения'!GM20</f>
        <v>0</v>
      </c>
      <c r="FN24" s="148">
        <f>'[4]2024_ДС_КСГ_изменения'!GR20</f>
        <v>0</v>
      </c>
      <c r="FO24" s="148">
        <f>'[4]2024_ДС_КСГ_изменения'!HW20</f>
        <v>0</v>
      </c>
      <c r="FP24" s="156">
        <f t="shared" si="40"/>
        <v>0</v>
      </c>
      <c r="FQ24" s="148"/>
      <c r="FR24" s="148"/>
      <c r="FS24" s="148"/>
      <c r="FT24" s="146">
        <f t="shared" si="41"/>
        <v>0</v>
      </c>
      <c r="FU24" s="148"/>
      <c r="FV24" s="148"/>
      <c r="FW24" s="148"/>
      <c r="FX24" s="148"/>
      <c r="FY24" s="148"/>
      <c r="FZ24" s="148"/>
      <c r="GA24" s="148"/>
    </row>
    <row r="25" spans="1:183" x14ac:dyDescent="0.35">
      <c r="A25" s="143">
        <f t="shared" ref="A25:A28" si="43">A24+1</f>
        <v>8</v>
      </c>
      <c r="B25" s="144" t="s">
        <v>183</v>
      </c>
      <c r="C25" s="145" t="s">
        <v>184</v>
      </c>
      <c r="D25" s="146">
        <f t="shared" si="32"/>
        <v>0</v>
      </c>
      <c r="E25" s="147">
        <f t="shared" si="5"/>
        <v>0</v>
      </c>
      <c r="F25" s="148">
        <f t="shared" si="6"/>
        <v>0</v>
      </c>
      <c r="G25" s="148">
        <f t="shared" si="3"/>
        <v>0</v>
      </c>
      <c r="H25" s="148">
        <f t="shared" si="3"/>
        <v>0</v>
      </c>
      <c r="I25" s="148">
        <f t="shared" si="7"/>
        <v>0</v>
      </c>
      <c r="J25" s="147">
        <f t="shared" si="8"/>
        <v>0</v>
      </c>
      <c r="K25" s="148"/>
      <c r="L25" s="148"/>
      <c r="M25" s="148"/>
      <c r="N25" s="148"/>
      <c r="O25" s="147">
        <f t="shared" si="9"/>
        <v>0</v>
      </c>
      <c r="P25" s="148"/>
      <c r="Q25" s="148"/>
      <c r="R25" s="148"/>
      <c r="S25" s="148"/>
      <c r="T25" s="148"/>
      <c r="U25" s="148"/>
      <c r="V25" s="148"/>
      <c r="W25" s="147"/>
      <c r="X25" s="148"/>
      <c r="Y25" s="148"/>
      <c r="Z25" s="148"/>
      <c r="AA25" s="148"/>
      <c r="AB25" s="148"/>
      <c r="AC25" s="148">
        <f>'[1]изменения _АПП_профил'!AB18</f>
        <v>0</v>
      </c>
      <c r="AD25" s="147">
        <f t="shared" si="10"/>
        <v>0</v>
      </c>
      <c r="AE25" s="148"/>
      <c r="AF25" s="148"/>
      <c r="AG25" s="147">
        <f t="shared" si="11"/>
        <v>0</v>
      </c>
      <c r="AH25" s="148"/>
      <c r="AI25" s="148"/>
      <c r="AJ25" s="148"/>
      <c r="AK25" s="148"/>
      <c r="AL25" s="148"/>
      <c r="AM25" s="148"/>
      <c r="AN25" s="148"/>
      <c r="AO25" s="147">
        <f t="shared" si="12"/>
        <v>0</v>
      </c>
      <c r="AP25" s="148"/>
      <c r="AQ25" s="148"/>
      <c r="AR25" s="148"/>
      <c r="AS25" s="148"/>
      <c r="AT25" s="150">
        <f t="shared" si="13"/>
        <v>24747</v>
      </c>
      <c r="AU25" s="151">
        <v>24747</v>
      </c>
      <c r="AV25" s="148"/>
      <c r="AW25" s="148"/>
      <c r="AX25" s="150">
        <f t="shared" si="33"/>
        <v>0</v>
      </c>
      <c r="AY25" s="147">
        <f t="shared" si="42"/>
        <v>0</v>
      </c>
      <c r="AZ25" s="147"/>
      <c r="BA25" s="148"/>
      <c r="BB25" s="148"/>
      <c r="BC25" s="148"/>
      <c r="BD25" s="148"/>
      <c r="BE25" s="148"/>
      <c r="BF25" s="148"/>
      <c r="BG25" s="148"/>
      <c r="BH25" s="152">
        <f t="shared" si="34"/>
        <v>0</v>
      </c>
      <c r="BI25" s="148"/>
      <c r="BJ25" s="148"/>
      <c r="BK25" s="148"/>
      <c r="BL25" s="153">
        <f t="shared" si="16"/>
        <v>0</v>
      </c>
      <c r="BM25" s="148"/>
      <c r="BN25" s="148"/>
      <c r="BO25" s="148"/>
      <c r="BP25" s="148"/>
      <c r="BQ25" s="153">
        <f t="shared" si="17"/>
        <v>0</v>
      </c>
      <c r="BR25" s="148"/>
      <c r="BS25" s="148"/>
      <c r="BT25" s="148"/>
      <c r="BU25" s="153">
        <f t="shared" si="18"/>
        <v>0</v>
      </c>
      <c r="BV25" s="148"/>
      <c r="BW25" s="148"/>
      <c r="BX25" s="148"/>
      <c r="BY25" s="148"/>
      <c r="BZ25" s="148"/>
      <c r="CA25" s="148"/>
      <c r="CB25" s="148"/>
      <c r="CC25" s="148"/>
      <c r="CD25" s="146">
        <f t="shared" si="28"/>
        <v>0</v>
      </c>
      <c r="CE25" s="150">
        <f t="shared" si="35"/>
        <v>0</v>
      </c>
      <c r="CF25" s="148">
        <f>'[2]2024_КСГ изменения'!E21+[3]ВМП_изменения!E25</f>
        <v>0</v>
      </c>
      <c r="CG25" s="148">
        <f>'[2]2024_КСГ изменения'!F21+'[2]2024_КСГ изменения'!$H$13+'[2]2024_КСГ изменения'!I21</f>
        <v>0</v>
      </c>
      <c r="CH25" s="148">
        <f>'[2]2024_КСГ изменения'!W21</f>
        <v>0</v>
      </c>
      <c r="CI25" s="148">
        <f>'[2]2024_КСГ изменения'!Z21+[3]ВМП_изменения!K25</f>
        <v>0</v>
      </c>
      <c r="CJ25" s="147">
        <f>'[2]2024_КСГ изменения'!AG21+[3]ВМП_изменения!N25</f>
        <v>0</v>
      </c>
      <c r="CK25" s="148"/>
      <c r="CL25" s="148">
        <f>'[2]2024_КСГ изменения'!AN21+[3]ВМП_изменения!S25</f>
        <v>0</v>
      </c>
      <c r="CM25" s="148">
        <f>'[2]2024_КСГ изменения'!AS21</f>
        <v>0</v>
      </c>
      <c r="CN25" s="148">
        <f>'[2]2024_КСГ изменения'!AU21</f>
        <v>0</v>
      </c>
      <c r="CO25" s="148">
        <f>'[2]2024_КСГ изменения'!AY21</f>
        <v>0</v>
      </c>
      <c r="CP25" s="148">
        <f>'[2]2024_КСГ изменения'!BK21+[3]ВМП_изменения!Q25</f>
        <v>0</v>
      </c>
      <c r="CQ25" s="148">
        <f>'[2]2024_КСГ изменения'!BS21</f>
        <v>0</v>
      </c>
      <c r="CR25" s="148">
        <f>'[2]2024_КСГ изменения'!BX21</f>
        <v>0</v>
      </c>
      <c r="CS25" s="148">
        <f>SUM('[2]2024_КСГ изменения'!CM21:CQ21)</f>
        <v>0</v>
      </c>
      <c r="CT25" s="148">
        <f>'[2]2024_КСГ изменения'!CA21+'[2]2024_КСГ изменения'!CB21</f>
        <v>0</v>
      </c>
      <c r="CU25" s="148">
        <f>'[2]2024_КСГ изменения'!CR21</f>
        <v>0</v>
      </c>
      <c r="CV25" s="148">
        <f>'[2]2024_КСГ изменения'!DB21</f>
        <v>0</v>
      </c>
      <c r="CW25" s="148">
        <f>'[2]2024_КСГ изменения'!DG21</f>
        <v>0</v>
      </c>
      <c r="CX25" s="148">
        <f>'[2]2024_КСГ изменения'!EA21+[3]ВМП_изменения!Y25</f>
        <v>0</v>
      </c>
      <c r="CY25" s="148">
        <f>'[2]2024_КСГ изменения'!EN21+[3]ВМП_изменения!AM25</f>
        <v>0</v>
      </c>
      <c r="CZ25" s="148">
        <f>'[2]2024_КСГ изменения'!EV21</f>
        <v>0</v>
      </c>
      <c r="DA25" s="148">
        <f>'[2]2024_КСГ изменения'!EZ21+[3]ВМП_изменения!AP25</f>
        <v>0</v>
      </c>
      <c r="DB25" s="148">
        <f>SUM('[2]2024_КСГ изменения'!GE21:GW21)+SUM('[2]2024_КСГ изменения'!HP21:HX21)</f>
        <v>0</v>
      </c>
      <c r="DC25" s="148">
        <f>'[2]2024_КСГ изменения'!IB21+[3]ВМП_изменения!AY25</f>
        <v>0</v>
      </c>
      <c r="DD25" s="148">
        <f>'[2]2024_КСГ изменения'!IM21+[3]ВМП_изменения!BF25</f>
        <v>0</v>
      </c>
      <c r="DE25" s="148">
        <f>'[2]2024_КСГ изменения'!IW21+[3]ВМП_изменения!BO25</f>
        <v>0</v>
      </c>
      <c r="DF25" s="148">
        <f>'[2]2024_КСГ изменения'!JB21</f>
        <v>0</v>
      </c>
      <c r="DG25" s="148">
        <f>'[2]2024_КСГ изменения'!JI21+[3]ВМП_изменения!BY25</f>
        <v>0</v>
      </c>
      <c r="DH25" s="148">
        <f>'[2]2024_КСГ изменения'!JN21+[3]ВМП_изменения!CA25</f>
        <v>0</v>
      </c>
      <c r="DI25" s="148">
        <f>'[2]2024_КСГ изменения'!KA21</f>
        <v>0</v>
      </c>
      <c r="DJ25" s="148">
        <f>'[2]2024_КСГ изменения'!KC21</f>
        <v>0</v>
      </c>
      <c r="DK25" s="148">
        <f>'[2]2024_КСГ изменения'!KR21+[3]ВМП_изменения!CX25</f>
        <v>0</v>
      </c>
      <c r="DL25" s="148">
        <f>'[2]2024_КСГ изменения'!KX21+[3]ВМП_изменения!DB25</f>
        <v>0</v>
      </c>
      <c r="DM25" s="148">
        <f>'[2]2024_КСГ изменения'!LL21+[3]ВМП_изменения!DM25</f>
        <v>0</v>
      </c>
      <c r="DN25" s="148">
        <f>'[2]2024_КСГ изменения'!MC21+[3]ВМП_изменения!DS25</f>
        <v>0</v>
      </c>
      <c r="DO25" s="148">
        <f>'[2]2024_КСГ изменения'!MW21</f>
        <v>0</v>
      </c>
      <c r="DP25" s="148">
        <f>'[2]2024_КСГ изменения'!NR21+[3]ВМП_изменения!V25</f>
        <v>0</v>
      </c>
      <c r="DQ25" s="148">
        <f>'[2]2024_КСГ изменения'!OA21+[3]ВМП_изменения!DX25</f>
        <v>0</v>
      </c>
      <c r="DR25" s="148">
        <f>'[2]2024_КСГ изменения'!OG21+[3]ВМП_изменения!EC25</f>
        <v>0</v>
      </c>
      <c r="DS25" s="148">
        <f>'[2]2024_КСГ изменения'!OQ21</f>
        <v>0</v>
      </c>
      <c r="DT25" s="148">
        <f>'[2]2024_КСГ изменения'!QH21</f>
        <v>0</v>
      </c>
      <c r="DU25" s="148"/>
      <c r="DV25" s="148">
        <f>'[2]2024_КСГ изменения'!RI21</f>
        <v>0</v>
      </c>
      <c r="DW25" s="148"/>
      <c r="DX25" s="155">
        <f t="shared" si="36"/>
        <v>0</v>
      </c>
      <c r="DY25" s="155">
        <f>[3]ВМП_изменения!D25</f>
        <v>0</v>
      </c>
      <c r="DZ25" s="155">
        <f t="shared" si="37"/>
        <v>0</v>
      </c>
      <c r="EA25" s="148"/>
      <c r="EB25" s="146">
        <f t="shared" si="38"/>
        <v>0</v>
      </c>
      <c r="EC25" s="150">
        <f t="shared" si="39"/>
        <v>0</v>
      </c>
      <c r="ED25" s="147">
        <f>'[4]2024_ДС_КСГ_изменения'!D21</f>
        <v>0</v>
      </c>
      <c r="EE25" s="148">
        <f>'[4]2024_ДС_КСГ_изменения'!K21</f>
        <v>0</v>
      </c>
      <c r="EF25" s="148">
        <f>'[4]2024_ДС_КСГ_изменения'!P21</f>
        <v>0</v>
      </c>
      <c r="EG25" s="148">
        <f>'[4]2024_ДС_КСГ_изменения'!R21</f>
        <v>0</v>
      </c>
      <c r="EH25" s="147">
        <f>'[4]2024_ДС_КСГ_изменения'!T21</f>
        <v>0</v>
      </c>
      <c r="EI25" s="148"/>
      <c r="EJ25" s="148">
        <f>'[4]2024_ДС_КСГ_изменения'!X21</f>
        <v>0</v>
      </c>
      <c r="EK25" s="148">
        <f>'[4]2024_ДС_КСГ_изменения'!AC21</f>
        <v>0</v>
      </c>
      <c r="EL25" s="148">
        <f>'[4]2024_ДС_КСГ_изменения'!AI21</f>
        <v>0</v>
      </c>
      <c r="EM25" s="148">
        <f>'[4]2024_ДС_КСГ_изменения'!AN21</f>
        <v>0</v>
      </c>
      <c r="EN25" s="148">
        <f>'[4]2024_ДС_КСГ_изменения'!AQ21</f>
        <v>0</v>
      </c>
      <c r="EO25" s="148">
        <f>SUM('[4]2024_ДС_КСГ_изменения'!AW21:AZ21)</f>
        <v>0</v>
      </c>
      <c r="EP25" s="148">
        <f>'[4]2024_ДС_КСГ_изменения'!BC21</f>
        <v>0</v>
      </c>
      <c r="EQ25" s="148">
        <f>'[4]2024_ДС_КСГ_изменения'!BF21</f>
        <v>0</v>
      </c>
      <c r="ER25" s="148">
        <f>'[4]2024_ДС_КСГ_изменения'!BI21</f>
        <v>0</v>
      </c>
      <c r="ES25" s="148">
        <f>'[4]2024_ДС_КСГ_изменения'!BM21</f>
        <v>0</v>
      </c>
      <c r="ET25" s="147">
        <f>'[4]2024_ДС_КСГ_изменения'!BR21</f>
        <v>0</v>
      </c>
      <c r="EU25" s="148">
        <f>'[4]2024_ДС_КСГ_изменения'!BT21</f>
        <v>0</v>
      </c>
      <c r="EV25" s="147">
        <f>'[4]2024_ДС_КСГ_изменения'!BW21+'[4]2024_ДС_КСГ_изменения'!AE21</f>
        <v>0</v>
      </c>
      <c r="EW25" s="148"/>
      <c r="EX25" s="148">
        <f>SUM('[4]2024_ДС_КСГ_изменения'!CC21:CU21)+SUM('[4]2024_ДС_КСГ_изменения'!DL21:DW21)</f>
        <v>0</v>
      </c>
      <c r="EY25" s="148"/>
      <c r="EZ25" s="148">
        <f>'[4]2024_ДС_КСГ_изменения'!DY21</f>
        <v>0</v>
      </c>
      <c r="FA25" s="148">
        <f>'[4]2024_ДС_КСГ_изменения'!EF21</f>
        <v>0</v>
      </c>
      <c r="FB25" s="148">
        <f>'[4]2024_ДС_КСГ_изменения'!EN21</f>
        <v>0</v>
      </c>
      <c r="FC25" s="148">
        <f>'[4]2024_ДС_КСГ_изменения'!EQ21</f>
        <v>0</v>
      </c>
      <c r="FD25" s="148">
        <f>'[4]2024_ДС_КСГ_изменения'!ES21</f>
        <v>0</v>
      </c>
      <c r="FE25" s="148">
        <f>'[4]2024_ДС_КСГ_изменения'!EU21</f>
        <v>0</v>
      </c>
      <c r="FF25" s="148">
        <f>'[4]2024_ДС_КСГ_изменения'!EY21</f>
        <v>0</v>
      </c>
      <c r="FG25" s="148">
        <f>'[4]2024_ДС_КСГ_изменения'!FA21</f>
        <v>0</v>
      </c>
      <c r="FH25" s="148">
        <f>'[4]2024_ДС_КСГ_изменения'!FE21</f>
        <v>0</v>
      </c>
      <c r="FI25" s="148">
        <f>'[4]2024_ДС_КСГ_изменения'!FJ21</f>
        <v>0</v>
      </c>
      <c r="FJ25" s="148">
        <f>'[4]2024_ДС_КСГ_изменения'!FQ21</f>
        <v>0</v>
      </c>
      <c r="FK25" s="148">
        <f>'[4]2024_ДС_КСГ_изменения'!FX21</f>
        <v>0</v>
      </c>
      <c r="FL25" s="148">
        <f>'[4]2024_ДС_КСГ_изменения'!GI21</f>
        <v>0</v>
      </c>
      <c r="FM25" s="148">
        <f>'[4]2024_ДС_КСГ_изменения'!GM21</f>
        <v>0</v>
      </c>
      <c r="FN25" s="148">
        <f>'[4]2024_ДС_КСГ_изменения'!GR21</f>
        <v>0</v>
      </c>
      <c r="FO25" s="148">
        <f>'[4]2024_ДС_КСГ_изменения'!HW21</f>
        <v>0</v>
      </c>
      <c r="FP25" s="156">
        <f t="shared" si="40"/>
        <v>0</v>
      </c>
      <c r="FQ25" s="148"/>
      <c r="FR25" s="148"/>
      <c r="FS25" s="148"/>
      <c r="FT25" s="146">
        <f t="shared" si="41"/>
        <v>0</v>
      </c>
      <c r="FU25" s="148"/>
      <c r="FV25" s="148"/>
      <c r="FW25" s="148"/>
      <c r="FX25" s="148"/>
      <c r="FY25" s="148"/>
      <c r="FZ25" s="148"/>
      <c r="GA25" s="148"/>
    </row>
    <row r="26" spans="1:183" x14ac:dyDescent="0.35">
      <c r="A26" s="143">
        <f t="shared" si="43"/>
        <v>9</v>
      </c>
      <c r="B26" s="144" t="s">
        <v>185</v>
      </c>
      <c r="C26" s="145" t="s">
        <v>186</v>
      </c>
      <c r="D26" s="146">
        <f t="shared" si="32"/>
        <v>0</v>
      </c>
      <c r="E26" s="147">
        <f t="shared" si="5"/>
        <v>0</v>
      </c>
      <c r="F26" s="148">
        <f t="shared" si="6"/>
        <v>0</v>
      </c>
      <c r="G26" s="148">
        <f t="shared" si="3"/>
        <v>0</v>
      </c>
      <c r="H26" s="148">
        <f t="shared" si="3"/>
        <v>0</v>
      </c>
      <c r="I26" s="148">
        <f t="shared" si="7"/>
        <v>0</v>
      </c>
      <c r="J26" s="147">
        <f t="shared" si="8"/>
        <v>0</v>
      </c>
      <c r="K26" s="148"/>
      <c r="L26" s="148"/>
      <c r="M26" s="148"/>
      <c r="N26" s="148"/>
      <c r="O26" s="147">
        <f t="shared" si="9"/>
        <v>0</v>
      </c>
      <c r="P26" s="148"/>
      <c r="Q26" s="148"/>
      <c r="R26" s="148"/>
      <c r="S26" s="148"/>
      <c r="T26" s="148"/>
      <c r="U26" s="148"/>
      <c r="V26" s="148"/>
      <c r="W26" s="147"/>
      <c r="X26" s="148"/>
      <c r="Y26" s="148"/>
      <c r="Z26" s="148"/>
      <c r="AA26" s="148"/>
      <c r="AB26" s="148"/>
      <c r="AC26" s="148">
        <f>'[1]изменения _АПП_профил'!AB19</f>
        <v>0</v>
      </c>
      <c r="AD26" s="147">
        <f t="shared" si="10"/>
        <v>0</v>
      </c>
      <c r="AE26" s="148"/>
      <c r="AF26" s="148"/>
      <c r="AG26" s="147">
        <f t="shared" si="11"/>
        <v>0</v>
      </c>
      <c r="AH26" s="148"/>
      <c r="AI26" s="148"/>
      <c r="AJ26" s="148"/>
      <c r="AK26" s="148"/>
      <c r="AL26" s="148"/>
      <c r="AM26" s="148"/>
      <c r="AN26" s="148"/>
      <c r="AO26" s="147">
        <f t="shared" si="12"/>
        <v>0</v>
      </c>
      <c r="AP26" s="148"/>
      <c r="AQ26" s="148"/>
      <c r="AR26" s="148"/>
      <c r="AS26" s="148"/>
      <c r="AT26" s="150">
        <f t="shared" si="13"/>
        <v>0</v>
      </c>
      <c r="AU26" s="148"/>
      <c r="AV26" s="148"/>
      <c r="AW26" s="148"/>
      <c r="AX26" s="150">
        <f t="shared" si="33"/>
        <v>0</v>
      </c>
      <c r="AY26" s="147">
        <f t="shared" si="42"/>
        <v>0</v>
      </c>
      <c r="AZ26" s="147"/>
      <c r="BA26" s="148"/>
      <c r="BB26" s="148"/>
      <c r="BC26" s="148"/>
      <c r="BD26" s="148"/>
      <c r="BE26" s="148"/>
      <c r="BF26" s="148"/>
      <c r="BG26" s="148"/>
      <c r="BH26" s="152">
        <f t="shared" si="34"/>
        <v>0</v>
      </c>
      <c r="BI26" s="148"/>
      <c r="BJ26" s="148"/>
      <c r="BK26" s="148"/>
      <c r="BL26" s="153">
        <f t="shared" si="16"/>
        <v>0</v>
      </c>
      <c r="BM26" s="148"/>
      <c r="BN26" s="148"/>
      <c r="BO26" s="148"/>
      <c r="BP26" s="148"/>
      <c r="BQ26" s="153">
        <f t="shared" si="17"/>
        <v>0</v>
      </c>
      <c r="BR26" s="148"/>
      <c r="BS26" s="148"/>
      <c r="BT26" s="148"/>
      <c r="BU26" s="153">
        <f t="shared" si="18"/>
        <v>0</v>
      </c>
      <c r="BV26" s="148"/>
      <c r="BW26" s="148"/>
      <c r="BX26" s="148"/>
      <c r="BY26" s="148"/>
      <c r="BZ26" s="148"/>
      <c r="CA26" s="148"/>
      <c r="CB26" s="148"/>
      <c r="CC26" s="148"/>
      <c r="CD26" s="146">
        <f t="shared" si="28"/>
        <v>0</v>
      </c>
      <c r="CE26" s="150">
        <f t="shared" si="35"/>
        <v>0</v>
      </c>
      <c r="CF26" s="148">
        <f>'[2]2024_КСГ изменения'!E22+[3]ВМП_изменения!E26</f>
        <v>0</v>
      </c>
      <c r="CG26" s="148">
        <f>'[2]2024_КСГ изменения'!F22+'[2]2024_КСГ изменения'!$H$13+'[2]2024_КСГ изменения'!I22</f>
        <v>0</v>
      </c>
      <c r="CH26" s="148">
        <f>'[2]2024_КСГ изменения'!W22</f>
        <v>0</v>
      </c>
      <c r="CI26" s="148">
        <f>'[2]2024_КСГ изменения'!Z22+[3]ВМП_изменения!K26</f>
        <v>0</v>
      </c>
      <c r="CJ26" s="147">
        <f>'[2]2024_КСГ изменения'!AG22+[3]ВМП_изменения!N26</f>
        <v>0</v>
      </c>
      <c r="CK26" s="148"/>
      <c r="CL26" s="148">
        <f>'[2]2024_КСГ изменения'!AN22+[3]ВМП_изменения!S26</f>
        <v>0</v>
      </c>
      <c r="CM26" s="148">
        <f>'[2]2024_КСГ изменения'!AS22</f>
        <v>0</v>
      </c>
      <c r="CN26" s="148">
        <f>'[2]2024_КСГ изменения'!AU22</f>
        <v>0</v>
      </c>
      <c r="CO26" s="148">
        <f>'[2]2024_КСГ изменения'!AY22</f>
        <v>0</v>
      </c>
      <c r="CP26" s="148">
        <f>'[2]2024_КСГ изменения'!BK22+[3]ВМП_изменения!Q26</f>
        <v>0</v>
      </c>
      <c r="CQ26" s="148">
        <f>'[2]2024_КСГ изменения'!BS22</f>
        <v>0</v>
      </c>
      <c r="CR26" s="148">
        <f>'[2]2024_КСГ изменения'!BX22</f>
        <v>0</v>
      </c>
      <c r="CS26" s="148">
        <f>SUM('[2]2024_КСГ изменения'!CM22:CQ22)</f>
        <v>0</v>
      </c>
      <c r="CT26" s="148">
        <f>'[2]2024_КСГ изменения'!CA22+'[2]2024_КСГ изменения'!CB22</f>
        <v>0</v>
      </c>
      <c r="CU26" s="148">
        <f>'[2]2024_КСГ изменения'!CR22</f>
        <v>0</v>
      </c>
      <c r="CV26" s="148">
        <f>'[2]2024_КСГ изменения'!DB22</f>
        <v>0</v>
      </c>
      <c r="CW26" s="148">
        <f>'[2]2024_КСГ изменения'!DG22</f>
        <v>0</v>
      </c>
      <c r="CX26" s="148">
        <f>'[2]2024_КСГ изменения'!EA22+[3]ВМП_изменения!Y26</f>
        <v>0</v>
      </c>
      <c r="CY26" s="148">
        <f>'[2]2024_КСГ изменения'!EN22+[3]ВМП_изменения!AM26</f>
        <v>0</v>
      </c>
      <c r="CZ26" s="148">
        <f>'[2]2024_КСГ изменения'!EV22</f>
        <v>0</v>
      </c>
      <c r="DA26" s="148">
        <f>'[2]2024_КСГ изменения'!EZ22+[3]ВМП_изменения!AP26</f>
        <v>0</v>
      </c>
      <c r="DB26" s="148">
        <f>SUM('[2]2024_КСГ изменения'!GE22:GW22)+SUM('[2]2024_КСГ изменения'!HP22:HX22)</f>
        <v>0</v>
      </c>
      <c r="DC26" s="148">
        <f>'[2]2024_КСГ изменения'!IB22+[3]ВМП_изменения!AY26</f>
        <v>0</v>
      </c>
      <c r="DD26" s="148">
        <f>'[2]2024_КСГ изменения'!IM22+[3]ВМП_изменения!BF26</f>
        <v>0</v>
      </c>
      <c r="DE26" s="148">
        <f>'[2]2024_КСГ изменения'!IW22+[3]ВМП_изменения!BO26</f>
        <v>0</v>
      </c>
      <c r="DF26" s="148">
        <f>'[2]2024_КСГ изменения'!JB22</f>
        <v>0</v>
      </c>
      <c r="DG26" s="148">
        <f>'[2]2024_КСГ изменения'!JI22+[3]ВМП_изменения!BY26</f>
        <v>0</v>
      </c>
      <c r="DH26" s="148">
        <f>'[2]2024_КСГ изменения'!JN22+[3]ВМП_изменения!CA26</f>
        <v>0</v>
      </c>
      <c r="DI26" s="148">
        <f>'[2]2024_КСГ изменения'!KA22</f>
        <v>0</v>
      </c>
      <c r="DJ26" s="148">
        <f>'[2]2024_КСГ изменения'!KC22</f>
        <v>0</v>
      </c>
      <c r="DK26" s="148">
        <f>'[2]2024_КСГ изменения'!KR22+[3]ВМП_изменения!CX26</f>
        <v>0</v>
      </c>
      <c r="DL26" s="148">
        <f>'[2]2024_КСГ изменения'!KX22+[3]ВМП_изменения!DB26</f>
        <v>0</v>
      </c>
      <c r="DM26" s="148">
        <f>'[2]2024_КСГ изменения'!LL22+[3]ВМП_изменения!DM26</f>
        <v>0</v>
      </c>
      <c r="DN26" s="148">
        <f>'[2]2024_КСГ изменения'!MC22+[3]ВМП_изменения!DS26</f>
        <v>0</v>
      </c>
      <c r="DO26" s="148">
        <f>'[2]2024_КСГ изменения'!MW22</f>
        <v>0</v>
      </c>
      <c r="DP26" s="148">
        <f>'[2]2024_КСГ изменения'!NR22+[3]ВМП_изменения!V26</f>
        <v>0</v>
      </c>
      <c r="DQ26" s="148">
        <f>'[2]2024_КСГ изменения'!OA22+[3]ВМП_изменения!DX26</f>
        <v>0</v>
      </c>
      <c r="DR26" s="148">
        <f>'[2]2024_КСГ изменения'!OG22+[3]ВМП_изменения!EC26</f>
        <v>0</v>
      </c>
      <c r="DS26" s="148">
        <f>'[2]2024_КСГ изменения'!OQ22</f>
        <v>0</v>
      </c>
      <c r="DT26" s="148">
        <f>'[2]2024_КСГ изменения'!QH22</f>
        <v>0</v>
      </c>
      <c r="DU26" s="148"/>
      <c r="DV26" s="148">
        <f>'[2]2024_КСГ изменения'!RI22</f>
        <v>0</v>
      </c>
      <c r="DW26" s="148"/>
      <c r="DX26" s="155">
        <f t="shared" si="36"/>
        <v>0</v>
      </c>
      <c r="DY26" s="155">
        <f>[3]ВМП_изменения!D26</f>
        <v>0</v>
      </c>
      <c r="DZ26" s="155">
        <f t="shared" si="37"/>
        <v>0</v>
      </c>
      <c r="EA26" s="148"/>
      <c r="EB26" s="146">
        <f t="shared" si="38"/>
        <v>0</v>
      </c>
      <c r="EC26" s="150">
        <f t="shared" si="39"/>
        <v>0</v>
      </c>
      <c r="ED26" s="147">
        <f>'[4]2024_ДС_КСГ_изменения'!D22</f>
        <v>0</v>
      </c>
      <c r="EE26" s="148">
        <f>'[4]2024_ДС_КСГ_изменения'!K22</f>
        <v>0</v>
      </c>
      <c r="EF26" s="148">
        <f>'[4]2024_ДС_КСГ_изменения'!P22</f>
        <v>0</v>
      </c>
      <c r="EG26" s="148">
        <f>'[4]2024_ДС_КСГ_изменения'!R22</f>
        <v>0</v>
      </c>
      <c r="EH26" s="147">
        <f>'[4]2024_ДС_КСГ_изменения'!T22</f>
        <v>0</v>
      </c>
      <c r="EI26" s="148"/>
      <c r="EJ26" s="148">
        <f>'[4]2024_ДС_КСГ_изменения'!X22</f>
        <v>0</v>
      </c>
      <c r="EK26" s="148">
        <f>'[4]2024_ДС_КСГ_изменения'!AC22</f>
        <v>0</v>
      </c>
      <c r="EL26" s="148">
        <f>'[4]2024_ДС_КСГ_изменения'!AI22</f>
        <v>0</v>
      </c>
      <c r="EM26" s="148">
        <f>'[4]2024_ДС_КСГ_изменения'!AN22</f>
        <v>0</v>
      </c>
      <c r="EN26" s="148">
        <f>'[4]2024_ДС_КСГ_изменения'!AQ22</f>
        <v>0</v>
      </c>
      <c r="EO26" s="148">
        <f>SUM('[4]2024_ДС_КСГ_изменения'!AW22:AZ22)</f>
        <v>0</v>
      </c>
      <c r="EP26" s="148">
        <f>'[4]2024_ДС_КСГ_изменения'!BC22</f>
        <v>0</v>
      </c>
      <c r="EQ26" s="148">
        <f>'[4]2024_ДС_КСГ_изменения'!BF22</f>
        <v>0</v>
      </c>
      <c r="ER26" s="148">
        <f>'[4]2024_ДС_КСГ_изменения'!BI22</f>
        <v>0</v>
      </c>
      <c r="ES26" s="148">
        <f>'[4]2024_ДС_КСГ_изменения'!BM22</f>
        <v>0</v>
      </c>
      <c r="ET26" s="147">
        <f>'[4]2024_ДС_КСГ_изменения'!BR22</f>
        <v>0</v>
      </c>
      <c r="EU26" s="148">
        <f>'[4]2024_ДС_КСГ_изменения'!BT22</f>
        <v>0</v>
      </c>
      <c r="EV26" s="147">
        <f>'[4]2024_ДС_КСГ_изменения'!BW22+'[4]2024_ДС_КСГ_изменения'!AE22</f>
        <v>0</v>
      </c>
      <c r="EW26" s="148"/>
      <c r="EX26" s="148">
        <f>SUM('[4]2024_ДС_КСГ_изменения'!CC22:CU22)+SUM('[4]2024_ДС_КСГ_изменения'!DL22:DW22)</f>
        <v>0</v>
      </c>
      <c r="EY26" s="148"/>
      <c r="EZ26" s="148">
        <f>'[4]2024_ДС_КСГ_изменения'!DY22</f>
        <v>0</v>
      </c>
      <c r="FA26" s="148">
        <f>'[4]2024_ДС_КСГ_изменения'!EF22</f>
        <v>0</v>
      </c>
      <c r="FB26" s="148">
        <f>'[4]2024_ДС_КСГ_изменения'!EN22</f>
        <v>0</v>
      </c>
      <c r="FC26" s="148">
        <f>'[4]2024_ДС_КСГ_изменения'!EQ22</f>
        <v>0</v>
      </c>
      <c r="FD26" s="148">
        <f>'[4]2024_ДС_КСГ_изменения'!ES22</f>
        <v>0</v>
      </c>
      <c r="FE26" s="148">
        <f>'[4]2024_ДС_КСГ_изменения'!EU22</f>
        <v>0</v>
      </c>
      <c r="FF26" s="148">
        <f>'[4]2024_ДС_КСГ_изменения'!EY22</f>
        <v>0</v>
      </c>
      <c r="FG26" s="148">
        <f>'[4]2024_ДС_КСГ_изменения'!FA22</f>
        <v>0</v>
      </c>
      <c r="FH26" s="148">
        <f>'[4]2024_ДС_КСГ_изменения'!FE22</f>
        <v>0</v>
      </c>
      <c r="FI26" s="148">
        <f>'[4]2024_ДС_КСГ_изменения'!FJ22</f>
        <v>0</v>
      </c>
      <c r="FJ26" s="148">
        <f>'[4]2024_ДС_КСГ_изменения'!FQ22</f>
        <v>0</v>
      </c>
      <c r="FK26" s="148">
        <f>'[4]2024_ДС_КСГ_изменения'!FX22</f>
        <v>0</v>
      </c>
      <c r="FL26" s="148">
        <f>'[4]2024_ДС_КСГ_изменения'!GI22</f>
        <v>0</v>
      </c>
      <c r="FM26" s="148">
        <f>'[4]2024_ДС_КСГ_изменения'!GM22</f>
        <v>0</v>
      </c>
      <c r="FN26" s="148">
        <f>'[4]2024_ДС_КСГ_изменения'!GR22</f>
        <v>0</v>
      </c>
      <c r="FO26" s="148">
        <f>'[4]2024_ДС_КСГ_изменения'!HW22</f>
        <v>0</v>
      </c>
      <c r="FP26" s="156">
        <f t="shared" si="40"/>
        <v>0</v>
      </c>
      <c r="FQ26" s="148"/>
      <c r="FR26" s="148"/>
      <c r="FS26" s="148"/>
      <c r="FT26" s="146">
        <f t="shared" si="41"/>
        <v>0</v>
      </c>
      <c r="FU26" s="148"/>
      <c r="FV26" s="148"/>
      <c r="FW26" s="148"/>
      <c r="FX26" s="148"/>
      <c r="FY26" s="148"/>
      <c r="FZ26" s="148"/>
      <c r="GA26" s="148"/>
    </row>
    <row r="27" spans="1:183" x14ac:dyDescent="0.35">
      <c r="A27" s="143">
        <f t="shared" si="43"/>
        <v>10</v>
      </c>
      <c r="B27" s="144" t="s">
        <v>187</v>
      </c>
      <c r="C27" s="145" t="s">
        <v>188</v>
      </c>
      <c r="D27" s="146">
        <f t="shared" si="32"/>
        <v>0</v>
      </c>
      <c r="E27" s="147">
        <f t="shared" si="5"/>
        <v>-3052</v>
      </c>
      <c r="F27" s="148">
        <f t="shared" si="6"/>
        <v>0</v>
      </c>
      <c r="G27" s="148">
        <f t="shared" si="3"/>
        <v>0</v>
      </c>
      <c r="H27" s="148">
        <f t="shared" si="3"/>
        <v>-3052</v>
      </c>
      <c r="I27" s="148">
        <f t="shared" si="7"/>
        <v>0</v>
      </c>
      <c r="J27" s="147">
        <f t="shared" si="8"/>
        <v>0</v>
      </c>
      <c r="K27" s="148"/>
      <c r="L27" s="148"/>
      <c r="M27" s="148"/>
      <c r="N27" s="148"/>
      <c r="O27" s="147">
        <f t="shared" si="9"/>
        <v>-3052</v>
      </c>
      <c r="P27" s="148"/>
      <c r="Q27" s="148"/>
      <c r="R27" s="148">
        <v>-3052</v>
      </c>
      <c r="S27" s="148"/>
      <c r="T27" s="148"/>
      <c r="U27" s="148"/>
      <c r="V27" s="148"/>
      <c r="W27" s="147"/>
      <c r="X27" s="148"/>
      <c r="Y27" s="148"/>
      <c r="Z27" s="148"/>
      <c r="AA27" s="148"/>
      <c r="AB27" s="148"/>
      <c r="AC27" s="148">
        <f>'[1]изменения _АПП_профил'!AB20</f>
        <v>3052</v>
      </c>
      <c r="AD27" s="147">
        <f t="shared" si="10"/>
        <v>0</v>
      </c>
      <c r="AE27" s="148"/>
      <c r="AF27" s="148"/>
      <c r="AG27" s="147">
        <f t="shared" si="11"/>
        <v>0</v>
      </c>
      <c r="AH27" s="148"/>
      <c r="AI27" s="148"/>
      <c r="AJ27" s="148"/>
      <c r="AK27" s="148"/>
      <c r="AL27" s="148"/>
      <c r="AM27" s="148"/>
      <c r="AN27" s="148"/>
      <c r="AO27" s="147">
        <f t="shared" si="12"/>
        <v>0</v>
      </c>
      <c r="AP27" s="148"/>
      <c r="AQ27" s="148"/>
      <c r="AR27" s="148"/>
      <c r="AS27" s="148"/>
      <c r="AT27" s="150">
        <f t="shared" si="13"/>
        <v>0</v>
      </c>
      <c r="AU27" s="148"/>
      <c r="AV27" s="148"/>
      <c r="AW27" s="148"/>
      <c r="AX27" s="150">
        <f t="shared" si="33"/>
        <v>461</v>
      </c>
      <c r="AY27" s="147">
        <f>SUM(BA27:BD27)</f>
        <v>461</v>
      </c>
      <c r="AZ27" s="147"/>
      <c r="BA27" s="148">
        <v>461</v>
      </c>
      <c r="BB27" s="148"/>
      <c r="BC27" s="148"/>
      <c r="BD27" s="148"/>
      <c r="BE27" s="148"/>
      <c r="BF27" s="148"/>
      <c r="BG27" s="148"/>
      <c r="BH27" s="152">
        <f t="shared" si="34"/>
        <v>0</v>
      </c>
      <c r="BI27" s="148"/>
      <c r="BJ27" s="148"/>
      <c r="BK27" s="148"/>
      <c r="BL27" s="153">
        <f t="shared" si="16"/>
        <v>0</v>
      </c>
      <c r="BM27" s="148"/>
      <c r="BN27" s="148"/>
      <c r="BO27" s="148"/>
      <c r="BP27" s="148"/>
      <c r="BQ27" s="153">
        <f t="shared" si="17"/>
        <v>0</v>
      </c>
      <c r="BR27" s="148"/>
      <c r="BS27" s="148"/>
      <c r="BT27" s="148">
        <v>-61</v>
      </c>
      <c r="BU27" s="153">
        <f t="shared" si="18"/>
        <v>0</v>
      </c>
      <c r="BV27" s="148"/>
      <c r="BW27" s="148"/>
      <c r="BX27" s="148"/>
      <c r="BY27" s="148"/>
      <c r="BZ27" s="148"/>
      <c r="CA27" s="148"/>
      <c r="CB27" s="148"/>
      <c r="CC27" s="148"/>
      <c r="CD27" s="146">
        <f>ROUND((CF27-CG27)*CF$5+CG27*CG$5+CH27*CH$5+CI27*CI$5+CJ27*CJ$5+CL27*CL$5+CM27*CM$5+CN27*CN$5+CO27*CO$5+CP27*CP$5+CQ27*CQ$5+CR27*CR$5+CU27*CU$5+CV27*CV$5+CW27*CW$5+CX27*CX$5+CY27*CY$5+CZ27*CZ$5+DA27*DA$5+DC27*DC$5+DD27*DD$5+DE27*DE$5+DF27*DF$5+DG27*DG$5+DH27*DH$5+DI27*DI$5+DJ27*DJ$5+DK27*DK$5+DL27*DL$5+DM27*DM$5+DN27*DN$5+DO27*DO$5+DP27*DP$5+DQ27*DQ$5+DR27*DR$5+DS27*DS$5+DT27*DT$5+DV27*DV$5,0)</f>
        <v>0</v>
      </c>
      <c r="CE27" s="150">
        <f t="shared" si="35"/>
        <v>0</v>
      </c>
      <c r="CF27" s="148">
        <f>'[2]2024_КСГ изменения'!E23+[3]ВМП_изменения!E27</f>
        <v>0</v>
      </c>
      <c r="CG27" s="148">
        <f>'[2]2024_КСГ изменения'!F23+'[2]2024_КСГ изменения'!$H$13+'[2]2024_КСГ изменения'!I23</f>
        <v>0</v>
      </c>
      <c r="CH27" s="148">
        <f>'[2]2024_КСГ изменения'!W23</f>
        <v>0</v>
      </c>
      <c r="CI27" s="148">
        <f>'[2]2024_КСГ изменения'!Z23+[3]ВМП_изменения!K27</f>
        <v>0</v>
      </c>
      <c r="CJ27" s="147">
        <f>'[2]2024_КСГ изменения'!AG23+[3]ВМП_изменения!N27</f>
        <v>0</v>
      </c>
      <c r="CK27" s="148"/>
      <c r="CL27" s="148">
        <f>'[2]2024_КСГ изменения'!AN23+[3]ВМП_изменения!S27</f>
        <v>0</v>
      </c>
      <c r="CM27" s="148">
        <f>'[2]2024_КСГ изменения'!AS23</f>
        <v>0</v>
      </c>
      <c r="CN27" s="148">
        <f>'[2]2024_КСГ изменения'!AU23</f>
        <v>0</v>
      </c>
      <c r="CO27" s="148">
        <f>'[2]2024_КСГ изменения'!AY23</f>
        <v>0</v>
      </c>
      <c r="CP27" s="148">
        <f>'[2]2024_КСГ изменения'!BK23+[3]ВМП_изменения!Q27</f>
        <v>0</v>
      </c>
      <c r="CQ27" s="148">
        <f>'[2]2024_КСГ изменения'!BS23</f>
        <v>0</v>
      </c>
      <c r="CR27" s="148">
        <f>'[2]2024_КСГ изменения'!BX23</f>
        <v>0</v>
      </c>
      <c r="CS27" s="148">
        <f>SUM('[2]2024_КСГ изменения'!CM23:CQ23)</f>
        <v>0</v>
      </c>
      <c r="CT27" s="148">
        <f>'[2]2024_КСГ изменения'!CA23+'[2]2024_КСГ изменения'!CB23</f>
        <v>0</v>
      </c>
      <c r="CU27" s="148">
        <f>'[2]2024_КСГ изменения'!CR23</f>
        <v>0</v>
      </c>
      <c r="CV27" s="148">
        <f>'[2]2024_КСГ изменения'!DB23</f>
        <v>0</v>
      </c>
      <c r="CW27" s="148">
        <f>'[2]2024_КСГ изменения'!DG23</f>
        <v>0</v>
      </c>
      <c r="CX27" s="148">
        <f>'[2]2024_КСГ изменения'!EA23+[3]ВМП_изменения!Y27</f>
        <v>0</v>
      </c>
      <c r="CY27" s="148">
        <f>'[2]2024_КСГ изменения'!EN23+[3]ВМП_изменения!AM27</f>
        <v>0</v>
      </c>
      <c r="CZ27" s="148">
        <f>'[2]2024_КСГ изменения'!EV23</f>
        <v>0</v>
      </c>
      <c r="DA27" s="148">
        <f>'[2]2024_КСГ изменения'!EZ23+[3]ВМП_изменения!AP27</f>
        <v>0</v>
      </c>
      <c r="DB27" s="148">
        <f>SUM('[2]2024_КСГ изменения'!GE23:GW23)+SUM('[2]2024_КСГ изменения'!HP23:HX23)</f>
        <v>0</v>
      </c>
      <c r="DC27" s="148">
        <f>'[2]2024_КСГ изменения'!IB23+[3]ВМП_изменения!AY27</f>
        <v>0</v>
      </c>
      <c r="DD27" s="148">
        <f>'[2]2024_КСГ изменения'!IM23+[3]ВМП_изменения!BF27</f>
        <v>0</v>
      </c>
      <c r="DE27" s="148">
        <f>'[2]2024_КСГ изменения'!IW23+[3]ВМП_изменения!BO27</f>
        <v>0</v>
      </c>
      <c r="DF27" s="148">
        <f>'[2]2024_КСГ изменения'!JB23</f>
        <v>0</v>
      </c>
      <c r="DG27" s="148">
        <f>'[2]2024_КСГ изменения'!JI23+[3]ВМП_изменения!BY27</f>
        <v>0</v>
      </c>
      <c r="DH27" s="148">
        <f>'[2]2024_КСГ изменения'!JN23+[3]ВМП_изменения!CA27</f>
        <v>0</v>
      </c>
      <c r="DI27" s="148">
        <f>'[2]2024_КСГ изменения'!KA23</f>
        <v>0</v>
      </c>
      <c r="DJ27" s="148">
        <f>'[2]2024_КСГ изменения'!KC23</f>
        <v>0</v>
      </c>
      <c r="DK27" s="148">
        <f>'[2]2024_КСГ изменения'!KR23+[3]ВМП_изменения!CX27</f>
        <v>0</v>
      </c>
      <c r="DL27" s="148">
        <f>'[2]2024_КСГ изменения'!KX23+[3]ВМП_изменения!DB27</f>
        <v>0</v>
      </c>
      <c r="DM27" s="148">
        <f>'[2]2024_КСГ изменения'!LL23+[3]ВМП_изменения!DM27</f>
        <v>0</v>
      </c>
      <c r="DN27" s="148">
        <f>'[2]2024_КСГ изменения'!MC23+[3]ВМП_изменения!DS27</f>
        <v>0</v>
      </c>
      <c r="DO27" s="148">
        <f>'[2]2024_КСГ изменения'!MW23</f>
        <v>0</v>
      </c>
      <c r="DP27" s="148">
        <f>'[2]2024_КСГ изменения'!NR23+[3]ВМП_изменения!V27</f>
        <v>0</v>
      </c>
      <c r="DQ27" s="148">
        <f>'[2]2024_КСГ изменения'!OA23+[3]ВМП_изменения!DX27</f>
        <v>0</v>
      </c>
      <c r="DR27" s="148">
        <f>'[2]2024_КСГ изменения'!OG23+[3]ВМП_изменения!EC27</f>
        <v>0</v>
      </c>
      <c r="DS27" s="148">
        <f>'[2]2024_КСГ изменения'!OQ23</f>
        <v>0</v>
      </c>
      <c r="DT27" s="148">
        <f>'[2]2024_КСГ изменения'!QH23</f>
        <v>0</v>
      </c>
      <c r="DU27" s="148"/>
      <c r="DV27" s="148">
        <f>'[2]2024_КСГ изменения'!RI23</f>
        <v>0</v>
      </c>
      <c r="DW27" s="148"/>
      <c r="DX27" s="155">
        <f t="shared" si="36"/>
        <v>0</v>
      </c>
      <c r="DY27" s="155">
        <f>[3]ВМП_изменения!D27</f>
        <v>0</v>
      </c>
      <c r="DZ27" s="155">
        <f t="shared" si="37"/>
        <v>0</v>
      </c>
      <c r="EA27" s="148"/>
      <c r="EB27" s="146">
        <f t="shared" si="38"/>
        <v>0</v>
      </c>
      <c r="EC27" s="150">
        <f t="shared" si="39"/>
        <v>0</v>
      </c>
      <c r="ED27" s="147">
        <f>'[4]2024_ДС_КСГ_изменения'!D23</f>
        <v>0</v>
      </c>
      <c r="EE27" s="148">
        <f>'[4]2024_ДС_КСГ_изменения'!K23</f>
        <v>0</v>
      </c>
      <c r="EF27" s="148">
        <f>'[4]2024_ДС_КСГ_изменения'!P23</f>
        <v>0</v>
      </c>
      <c r="EG27" s="148">
        <f>'[4]2024_ДС_КСГ_изменения'!R23</f>
        <v>0</v>
      </c>
      <c r="EH27" s="147">
        <f>'[4]2024_ДС_КСГ_изменения'!T23</f>
        <v>0</v>
      </c>
      <c r="EI27" s="148"/>
      <c r="EJ27" s="148">
        <f>'[4]2024_ДС_КСГ_изменения'!X23</f>
        <v>0</v>
      </c>
      <c r="EK27" s="148">
        <f>'[4]2024_ДС_КСГ_изменения'!AC23</f>
        <v>0</v>
      </c>
      <c r="EL27" s="148">
        <f>'[4]2024_ДС_КСГ_изменения'!AI23</f>
        <v>0</v>
      </c>
      <c r="EM27" s="148">
        <f>'[4]2024_ДС_КСГ_изменения'!AN23</f>
        <v>0</v>
      </c>
      <c r="EN27" s="148">
        <f>'[4]2024_ДС_КСГ_изменения'!AQ23</f>
        <v>0</v>
      </c>
      <c r="EO27" s="148">
        <f>SUM('[4]2024_ДС_КСГ_изменения'!AW23:AZ23)</f>
        <v>0</v>
      </c>
      <c r="EP27" s="148">
        <f>'[4]2024_ДС_КСГ_изменения'!BC23</f>
        <v>0</v>
      </c>
      <c r="EQ27" s="148">
        <f>'[4]2024_ДС_КСГ_изменения'!BF23</f>
        <v>0</v>
      </c>
      <c r="ER27" s="148">
        <f>'[4]2024_ДС_КСГ_изменения'!BI23</f>
        <v>0</v>
      </c>
      <c r="ES27" s="148">
        <f>'[4]2024_ДС_КСГ_изменения'!BM23</f>
        <v>0</v>
      </c>
      <c r="ET27" s="147">
        <f>'[4]2024_ДС_КСГ_изменения'!BR23</f>
        <v>0</v>
      </c>
      <c r="EU27" s="148">
        <f>'[4]2024_ДС_КСГ_изменения'!BT23</f>
        <v>0</v>
      </c>
      <c r="EV27" s="147">
        <f>'[4]2024_ДС_КСГ_изменения'!BW23+'[4]2024_ДС_КСГ_изменения'!AE23</f>
        <v>0</v>
      </c>
      <c r="EW27" s="148"/>
      <c r="EX27" s="148">
        <f>SUM('[4]2024_ДС_КСГ_изменения'!CC23:CU23)+SUM('[4]2024_ДС_КСГ_изменения'!DL23:DW23)</f>
        <v>0</v>
      </c>
      <c r="EY27" s="148"/>
      <c r="EZ27" s="148">
        <f>'[4]2024_ДС_КСГ_изменения'!DY23</f>
        <v>0</v>
      </c>
      <c r="FA27" s="148">
        <f>'[4]2024_ДС_КСГ_изменения'!EF23</f>
        <v>0</v>
      </c>
      <c r="FB27" s="148">
        <f>'[4]2024_ДС_КСГ_изменения'!EN23</f>
        <v>0</v>
      </c>
      <c r="FC27" s="148">
        <f>'[4]2024_ДС_КСГ_изменения'!EQ23</f>
        <v>0</v>
      </c>
      <c r="FD27" s="148">
        <f>'[4]2024_ДС_КСГ_изменения'!ES23</f>
        <v>0</v>
      </c>
      <c r="FE27" s="148">
        <f>'[4]2024_ДС_КСГ_изменения'!EU23</f>
        <v>0</v>
      </c>
      <c r="FF27" s="148">
        <f>'[4]2024_ДС_КСГ_изменения'!EY23</f>
        <v>0</v>
      </c>
      <c r="FG27" s="148">
        <f>'[4]2024_ДС_КСГ_изменения'!FA23</f>
        <v>0</v>
      </c>
      <c r="FH27" s="148">
        <f>'[4]2024_ДС_КСГ_изменения'!FE23</f>
        <v>0</v>
      </c>
      <c r="FI27" s="148">
        <f>'[4]2024_ДС_КСГ_изменения'!FJ23</f>
        <v>0</v>
      </c>
      <c r="FJ27" s="148">
        <f>'[4]2024_ДС_КСГ_изменения'!FQ23</f>
        <v>0</v>
      </c>
      <c r="FK27" s="148">
        <f>'[4]2024_ДС_КСГ_изменения'!FX23</f>
        <v>0</v>
      </c>
      <c r="FL27" s="148">
        <f>'[4]2024_ДС_КСГ_изменения'!GI23</f>
        <v>0</v>
      </c>
      <c r="FM27" s="148">
        <f>'[4]2024_ДС_КСГ_изменения'!GM23</f>
        <v>0</v>
      </c>
      <c r="FN27" s="148">
        <f>'[4]2024_ДС_КСГ_изменения'!GR23</f>
        <v>0</v>
      </c>
      <c r="FO27" s="148">
        <f>'[4]2024_ДС_КСГ_изменения'!HW23</f>
        <v>0</v>
      </c>
      <c r="FP27" s="156">
        <f t="shared" si="40"/>
        <v>0</v>
      </c>
      <c r="FQ27" s="148"/>
      <c r="FR27" s="148"/>
      <c r="FS27" s="148"/>
      <c r="FT27" s="146">
        <f t="shared" si="41"/>
        <v>0</v>
      </c>
      <c r="FU27" s="148"/>
      <c r="FV27" s="148"/>
      <c r="FW27" s="148"/>
      <c r="FX27" s="148"/>
      <c r="FY27" s="148"/>
      <c r="FZ27" s="148"/>
      <c r="GA27" s="148"/>
    </row>
    <row r="28" spans="1:183" x14ac:dyDescent="0.35">
      <c r="A28" s="143">
        <f t="shared" si="43"/>
        <v>11</v>
      </c>
      <c r="B28" s="144" t="s">
        <v>189</v>
      </c>
      <c r="C28" s="145" t="s">
        <v>190</v>
      </c>
      <c r="D28" s="146">
        <f t="shared" si="32"/>
        <v>60</v>
      </c>
      <c r="E28" s="147">
        <f t="shared" si="5"/>
        <v>-3052</v>
      </c>
      <c r="F28" s="148">
        <f t="shared" si="6"/>
        <v>0</v>
      </c>
      <c r="G28" s="148">
        <f t="shared" si="3"/>
        <v>-3052</v>
      </c>
      <c r="H28" s="148">
        <f t="shared" si="3"/>
        <v>0</v>
      </c>
      <c r="I28" s="148">
        <f t="shared" si="7"/>
        <v>0</v>
      </c>
      <c r="J28" s="147">
        <f t="shared" si="8"/>
        <v>0</v>
      </c>
      <c r="K28" s="148"/>
      <c r="L28" s="148"/>
      <c r="M28" s="148"/>
      <c r="N28" s="148">
        <f>ROUND(V28/100*1,0)</f>
        <v>0</v>
      </c>
      <c r="O28" s="147">
        <f t="shared" si="9"/>
        <v>-3052</v>
      </c>
      <c r="P28" s="148"/>
      <c r="Q28" s="148">
        <v>-3052</v>
      </c>
      <c r="R28" s="148"/>
      <c r="S28" s="148"/>
      <c r="T28" s="148"/>
      <c r="U28" s="148"/>
      <c r="V28" s="161">
        <f>E28+S28+T28+U28+AB28+AC28</f>
        <v>0</v>
      </c>
      <c r="W28" s="147"/>
      <c r="X28" s="148"/>
      <c r="Y28" s="148"/>
      <c r="Z28" s="148"/>
      <c r="AA28" s="149"/>
      <c r="AB28" s="149"/>
      <c r="AC28" s="149">
        <f>'[1]изменения _АПП_профил'!AB21</f>
        <v>3052</v>
      </c>
      <c r="AD28" s="147">
        <f t="shared" si="10"/>
        <v>0</v>
      </c>
      <c r="AE28" s="148"/>
      <c r="AF28" s="148"/>
      <c r="AG28" s="147">
        <f t="shared" si="11"/>
        <v>60</v>
      </c>
      <c r="AH28" s="148"/>
      <c r="AI28" s="148"/>
      <c r="AJ28" s="148"/>
      <c r="AK28" s="148">
        <f>18-3</f>
        <v>15</v>
      </c>
      <c r="AL28" s="163">
        <f>42+3</f>
        <v>45</v>
      </c>
      <c r="AM28" s="148"/>
      <c r="AN28" s="148"/>
      <c r="AO28" s="147">
        <f t="shared" si="12"/>
        <v>0</v>
      </c>
      <c r="AP28" s="148"/>
      <c r="AQ28" s="148"/>
      <c r="AR28" s="148"/>
      <c r="AS28" s="148"/>
      <c r="AT28" s="150">
        <f t="shared" si="13"/>
        <v>0</v>
      </c>
      <c r="AU28" s="151"/>
      <c r="AV28" s="148"/>
      <c r="AW28" s="148"/>
      <c r="AX28" s="150">
        <f t="shared" si="33"/>
        <v>0</v>
      </c>
      <c r="AY28" s="147">
        <f>SUM(BA28:BD28)</f>
        <v>0</v>
      </c>
      <c r="AZ28" s="147"/>
      <c r="BA28" s="148"/>
      <c r="BB28" s="148"/>
      <c r="BC28" s="148"/>
      <c r="BD28" s="148"/>
      <c r="BE28" s="161">
        <f>AY28</f>
        <v>0</v>
      </c>
      <c r="BF28" s="161"/>
      <c r="BG28" s="148"/>
      <c r="BH28" s="152">
        <f t="shared" si="34"/>
        <v>0</v>
      </c>
      <c r="BI28" s="148"/>
      <c r="BJ28" s="148"/>
      <c r="BK28" s="148"/>
      <c r="BL28" s="153">
        <f t="shared" si="16"/>
        <v>0</v>
      </c>
      <c r="BM28" s="148"/>
      <c r="BN28" s="148"/>
      <c r="BO28" s="148"/>
      <c r="BP28" s="148"/>
      <c r="BQ28" s="153">
        <f t="shared" si="17"/>
        <v>0</v>
      </c>
      <c r="BR28" s="148"/>
      <c r="BS28" s="148"/>
      <c r="BT28" s="148"/>
      <c r="BU28" s="153">
        <f t="shared" si="18"/>
        <v>-95</v>
      </c>
      <c r="BV28" s="148"/>
      <c r="BW28" s="148">
        <v>-95</v>
      </c>
      <c r="BX28" s="148"/>
      <c r="BY28" s="148"/>
      <c r="BZ28" s="148"/>
      <c r="CA28" s="148"/>
      <c r="CB28" s="148"/>
      <c r="CC28" s="148"/>
      <c r="CD28" s="146">
        <f t="shared" si="28"/>
        <v>0</v>
      </c>
      <c r="CE28" s="150">
        <f t="shared" si="35"/>
        <v>0</v>
      </c>
      <c r="CF28" s="148">
        <f>'[2]2024_КСГ изменения'!E24+[3]ВМП_изменения!E28</f>
        <v>0</v>
      </c>
      <c r="CG28" s="148">
        <f>'[2]2024_КСГ изменения'!F24+'[2]2024_КСГ изменения'!$H$13+'[2]2024_КСГ изменения'!I24</f>
        <v>0</v>
      </c>
      <c r="CH28" s="148">
        <f>'[2]2024_КСГ изменения'!W24</f>
        <v>0</v>
      </c>
      <c r="CI28" s="148">
        <f>'[2]2024_КСГ изменения'!Z24+[3]ВМП_изменения!K28</f>
        <v>0</v>
      </c>
      <c r="CJ28" s="147">
        <f>'[2]2024_КСГ изменения'!AG24+[3]ВМП_изменения!N28</f>
        <v>0</v>
      </c>
      <c r="CK28" s="148"/>
      <c r="CL28" s="148">
        <f>'[2]2024_КСГ изменения'!AN24+[3]ВМП_изменения!S28</f>
        <v>0</v>
      </c>
      <c r="CM28" s="148">
        <f>'[2]2024_КСГ изменения'!AS24</f>
        <v>0</v>
      </c>
      <c r="CN28" s="148">
        <f>'[2]2024_КСГ изменения'!AU24</f>
        <v>0</v>
      </c>
      <c r="CO28" s="148">
        <f>'[2]2024_КСГ изменения'!AY24</f>
        <v>0</v>
      </c>
      <c r="CP28" s="148">
        <f>'[2]2024_КСГ изменения'!BK24+[3]ВМП_изменения!Q28</f>
        <v>0</v>
      </c>
      <c r="CQ28" s="148">
        <f>'[2]2024_КСГ изменения'!BS24</f>
        <v>0</v>
      </c>
      <c r="CR28" s="148">
        <f>'[2]2024_КСГ изменения'!BX24</f>
        <v>0</v>
      </c>
      <c r="CS28" s="148">
        <f>SUM('[2]2024_КСГ изменения'!CM24:CQ24)</f>
        <v>0</v>
      </c>
      <c r="CT28" s="148">
        <f>'[2]2024_КСГ изменения'!CA24+'[2]2024_КСГ изменения'!CB24</f>
        <v>0</v>
      </c>
      <c r="CU28" s="148">
        <f>'[2]2024_КСГ изменения'!CR24</f>
        <v>0</v>
      </c>
      <c r="CV28" s="148">
        <f>'[2]2024_КСГ изменения'!DB24</f>
        <v>0</v>
      </c>
      <c r="CW28" s="148">
        <f>'[2]2024_КСГ изменения'!DG24</f>
        <v>0</v>
      </c>
      <c r="CX28" s="148">
        <f>'[2]2024_КСГ изменения'!EA24+[3]ВМП_изменения!Y28</f>
        <v>0</v>
      </c>
      <c r="CY28" s="148">
        <f>'[2]2024_КСГ изменения'!EN24+[3]ВМП_изменения!AM28</f>
        <v>0</v>
      </c>
      <c r="CZ28" s="148">
        <f>'[2]2024_КСГ изменения'!EV24</f>
        <v>0</v>
      </c>
      <c r="DA28" s="148">
        <f>'[2]2024_КСГ изменения'!EZ24+[3]ВМП_изменения!AP28</f>
        <v>0</v>
      </c>
      <c r="DB28" s="148">
        <f>SUM('[2]2024_КСГ изменения'!GE24:GW24)+SUM('[2]2024_КСГ изменения'!HP24:HX24)</f>
        <v>0</v>
      </c>
      <c r="DC28" s="148">
        <f>'[2]2024_КСГ изменения'!IB24+[3]ВМП_изменения!AY28</f>
        <v>0</v>
      </c>
      <c r="DD28" s="148">
        <f>'[2]2024_КСГ изменения'!IM24+[3]ВМП_изменения!BF28</f>
        <v>0</v>
      </c>
      <c r="DE28" s="148">
        <f>'[2]2024_КСГ изменения'!IW24+[3]ВМП_изменения!BO28</f>
        <v>0</v>
      </c>
      <c r="DF28" s="148">
        <f>'[2]2024_КСГ изменения'!JB24</f>
        <v>0</v>
      </c>
      <c r="DG28" s="148">
        <f>'[2]2024_КСГ изменения'!JI24+[3]ВМП_изменения!BY28</f>
        <v>0</v>
      </c>
      <c r="DH28" s="148">
        <f>'[2]2024_КСГ изменения'!JN24+[3]ВМП_изменения!CA28</f>
        <v>0</v>
      </c>
      <c r="DI28" s="148">
        <f>'[2]2024_КСГ изменения'!KA24</f>
        <v>0</v>
      </c>
      <c r="DJ28" s="148">
        <f>'[2]2024_КСГ изменения'!KC24</f>
        <v>0</v>
      </c>
      <c r="DK28" s="148">
        <f>'[2]2024_КСГ изменения'!KR24+[3]ВМП_изменения!CX28</f>
        <v>0</v>
      </c>
      <c r="DL28" s="148">
        <f>'[2]2024_КСГ изменения'!KX24+[3]ВМП_изменения!DB28</f>
        <v>0</v>
      </c>
      <c r="DM28" s="148">
        <f>'[2]2024_КСГ изменения'!LL24+[3]ВМП_изменения!DM28</f>
        <v>0</v>
      </c>
      <c r="DN28" s="148">
        <f>'[2]2024_КСГ изменения'!MC24+[3]ВМП_изменения!DS28</f>
        <v>0</v>
      </c>
      <c r="DO28" s="148">
        <f>'[2]2024_КСГ изменения'!MW24</f>
        <v>0</v>
      </c>
      <c r="DP28" s="148">
        <f>'[2]2024_КСГ изменения'!NR24+[3]ВМП_изменения!V28</f>
        <v>0</v>
      </c>
      <c r="DQ28" s="148">
        <f>'[2]2024_КСГ изменения'!OA24+[3]ВМП_изменения!DX28</f>
        <v>0</v>
      </c>
      <c r="DR28" s="148">
        <f>'[2]2024_КСГ изменения'!OG24+[3]ВМП_изменения!EC28</f>
        <v>0</v>
      </c>
      <c r="DS28" s="148">
        <f>'[2]2024_КСГ изменения'!OQ24</f>
        <v>0</v>
      </c>
      <c r="DT28" s="148">
        <f>'[2]2024_КСГ изменения'!QH24</f>
        <v>0</v>
      </c>
      <c r="DU28" s="148"/>
      <c r="DV28" s="148">
        <f>'[2]2024_КСГ изменения'!RI24</f>
        <v>0</v>
      </c>
      <c r="DW28" s="148"/>
      <c r="DX28" s="155">
        <f t="shared" si="36"/>
        <v>0</v>
      </c>
      <c r="DY28" s="155">
        <f>[3]ВМП_изменения!D28</f>
        <v>0</v>
      </c>
      <c r="DZ28" s="155">
        <f t="shared" si="37"/>
        <v>0</v>
      </c>
      <c r="EA28" s="148"/>
      <c r="EB28" s="146">
        <f t="shared" si="38"/>
        <v>0</v>
      </c>
      <c r="EC28" s="150">
        <f t="shared" si="39"/>
        <v>0</v>
      </c>
      <c r="ED28" s="147">
        <f>'[4]2024_ДС_КСГ_изменения'!D24</f>
        <v>0</v>
      </c>
      <c r="EE28" s="148">
        <f>'[4]2024_ДС_КСГ_изменения'!K24</f>
        <v>0</v>
      </c>
      <c r="EF28" s="148">
        <f>'[4]2024_ДС_КСГ_изменения'!P24</f>
        <v>0</v>
      </c>
      <c r="EG28" s="148">
        <f>'[4]2024_ДС_КСГ_изменения'!R24</f>
        <v>0</v>
      </c>
      <c r="EH28" s="147">
        <f>'[4]2024_ДС_КСГ_изменения'!T24</f>
        <v>0</v>
      </c>
      <c r="EI28" s="148"/>
      <c r="EJ28" s="148">
        <f>'[4]2024_ДС_КСГ_изменения'!X24</f>
        <v>0</v>
      </c>
      <c r="EK28" s="148">
        <f>'[4]2024_ДС_КСГ_изменения'!AC24</f>
        <v>0</v>
      </c>
      <c r="EL28" s="148">
        <f>'[4]2024_ДС_КСГ_изменения'!AI24</f>
        <v>0</v>
      </c>
      <c r="EM28" s="148">
        <f>'[4]2024_ДС_КСГ_изменения'!AN24</f>
        <v>0</v>
      </c>
      <c r="EN28" s="148">
        <f>'[4]2024_ДС_КСГ_изменения'!AQ24</f>
        <v>0</v>
      </c>
      <c r="EO28" s="148">
        <f>SUM('[4]2024_ДС_КСГ_изменения'!AW24:AZ24)</f>
        <v>0</v>
      </c>
      <c r="EP28" s="148">
        <f>'[4]2024_ДС_КСГ_изменения'!BC24</f>
        <v>0</v>
      </c>
      <c r="EQ28" s="148">
        <f>'[4]2024_ДС_КСГ_изменения'!BF24</f>
        <v>0</v>
      </c>
      <c r="ER28" s="148">
        <f>'[4]2024_ДС_КСГ_изменения'!BI24</f>
        <v>0</v>
      </c>
      <c r="ES28" s="148">
        <f>'[4]2024_ДС_КСГ_изменения'!BM24</f>
        <v>0</v>
      </c>
      <c r="ET28" s="147">
        <f>'[4]2024_ДС_КСГ_изменения'!BR24</f>
        <v>0</v>
      </c>
      <c r="EU28" s="148">
        <f>'[4]2024_ДС_КСГ_изменения'!BT24</f>
        <v>0</v>
      </c>
      <c r="EV28" s="147">
        <f>'[4]2024_ДС_КСГ_изменения'!BW24+'[4]2024_ДС_КСГ_изменения'!AE24</f>
        <v>0</v>
      </c>
      <c r="EW28" s="148"/>
      <c r="EX28" s="148">
        <f>SUM('[4]2024_ДС_КСГ_изменения'!CC24:CU24)+SUM('[4]2024_ДС_КСГ_изменения'!DL24:DW24)</f>
        <v>0</v>
      </c>
      <c r="EY28" s="148"/>
      <c r="EZ28" s="148">
        <f>'[4]2024_ДС_КСГ_изменения'!DY24</f>
        <v>0</v>
      </c>
      <c r="FA28" s="148">
        <f>'[4]2024_ДС_КСГ_изменения'!EF24</f>
        <v>0</v>
      </c>
      <c r="FB28" s="148">
        <f>'[4]2024_ДС_КСГ_изменения'!EN24</f>
        <v>0</v>
      </c>
      <c r="FC28" s="148">
        <f>'[4]2024_ДС_КСГ_изменения'!EQ24</f>
        <v>0</v>
      </c>
      <c r="FD28" s="148">
        <f>'[4]2024_ДС_КСГ_изменения'!ES24</f>
        <v>0</v>
      </c>
      <c r="FE28" s="148">
        <f>'[4]2024_ДС_КСГ_изменения'!EU24</f>
        <v>0</v>
      </c>
      <c r="FF28" s="148">
        <f>'[4]2024_ДС_КСГ_изменения'!EY24</f>
        <v>0</v>
      </c>
      <c r="FG28" s="148">
        <f>'[4]2024_ДС_КСГ_изменения'!FA24</f>
        <v>0</v>
      </c>
      <c r="FH28" s="148">
        <f>'[4]2024_ДС_КСГ_изменения'!FE24</f>
        <v>0</v>
      </c>
      <c r="FI28" s="148">
        <f>'[4]2024_ДС_КСГ_изменения'!FJ24</f>
        <v>0</v>
      </c>
      <c r="FJ28" s="148">
        <f>'[4]2024_ДС_КСГ_изменения'!FQ24</f>
        <v>0</v>
      </c>
      <c r="FK28" s="148">
        <f>'[4]2024_ДС_КСГ_изменения'!FX24</f>
        <v>0</v>
      </c>
      <c r="FL28" s="148">
        <f>'[4]2024_ДС_КСГ_изменения'!GI24</f>
        <v>0</v>
      </c>
      <c r="FM28" s="148">
        <f>'[4]2024_ДС_КСГ_изменения'!GM24</f>
        <v>0</v>
      </c>
      <c r="FN28" s="148">
        <f>'[4]2024_ДС_КСГ_изменения'!GR24</f>
        <v>0</v>
      </c>
      <c r="FO28" s="148">
        <f>'[4]2024_ДС_КСГ_изменения'!HW24</f>
        <v>0</v>
      </c>
      <c r="FP28" s="156">
        <f t="shared" si="40"/>
        <v>0</v>
      </c>
      <c r="FQ28" s="148"/>
      <c r="FR28" s="148"/>
      <c r="FS28" s="148"/>
      <c r="FT28" s="146">
        <f t="shared" si="41"/>
        <v>0</v>
      </c>
      <c r="FU28" s="148"/>
      <c r="FV28" s="148"/>
      <c r="FW28" s="148"/>
      <c r="FX28" s="148"/>
      <c r="FY28" s="148"/>
      <c r="FZ28" s="148"/>
      <c r="GA28" s="148"/>
    </row>
    <row r="29" spans="1:183" x14ac:dyDescent="0.35">
      <c r="A29" s="157"/>
      <c r="B29" s="158" t="s">
        <v>191</v>
      </c>
      <c r="C29" s="164"/>
      <c r="D29" s="160">
        <f>SUM(D23:D28)</f>
        <v>-264</v>
      </c>
      <c r="E29" s="160">
        <f t="shared" ref="E29:BT29" si="44">SUM(E23:E28)</f>
        <v>-6104</v>
      </c>
      <c r="F29" s="160">
        <f t="shared" si="44"/>
        <v>0</v>
      </c>
      <c r="G29" s="160">
        <f t="shared" si="44"/>
        <v>-3052</v>
      </c>
      <c r="H29" s="160">
        <f t="shared" si="44"/>
        <v>-3052</v>
      </c>
      <c r="I29" s="160">
        <f t="shared" si="44"/>
        <v>-3</v>
      </c>
      <c r="J29" s="160">
        <f t="shared" si="44"/>
        <v>0</v>
      </c>
      <c r="K29" s="160">
        <f t="shared" si="44"/>
        <v>0</v>
      </c>
      <c r="L29" s="160">
        <f t="shared" si="44"/>
        <v>0</v>
      </c>
      <c r="M29" s="160">
        <f t="shared" si="44"/>
        <v>0</v>
      </c>
      <c r="N29" s="160">
        <f t="shared" si="44"/>
        <v>-3</v>
      </c>
      <c r="O29" s="160">
        <f t="shared" si="44"/>
        <v>-6104</v>
      </c>
      <c r="P29" s="160">
        <f t="shared" si="44"/>
        <v>0</v>
      </c>
      <c r="Q29" s="160">
        <f t="shared" si="44"/>
        <v>-3052</v>
      </c>
      <c r="R29" s="160">
        <f t="shared" si="44"/>
        <v>-3052</v>
      </c>
      <c r="S29" s="160">
        <f t="shared" si="44"/>
        <v>0</v>
      </c>
      <c r="T29" s="160">
        <f t="shared" si="44"/>
        <v>0</v>
      </c>
      <c r="U29" s="160">
        <f t="shared" si="44"/>
        <v>-324</v>
      </c>
      <c r="V29" s="160">
        <f t="shared" si="44"/>
        <v>-324</v>
      </c>
      <c r="W29" s="160">
        <f t="shared" si="44"/>
        <v>0</v>
      </c>
      <c r="X29" s="160">
        <f t="shared" si="44"/>
        <v>0</v>
      </c>
      <c r="Y29" s="160">
        <f t="shared" si="44"/>
        <v>0</v>
      </c>
      <c r="Z29" s="160">
        <f t="shared" si="44"/>
        <v>0</v>
      </c>
      <c r="AA29" s="160">
        <f t="shared" si="44"/>
        <v>0</v>
      </c>
      <c r="AB29" s="160">
        <f t="shared" si="44"/>
        <v>0</v>
      </c>
      <c r="AC29" s="160">
        <f t="shared" si="44"/>
        <v>6104</v>
      </c>
      <c r="AD29" s="160">
        <f t="shared" si="44"/>
        <v>0</v>
      </c>
      <c r="AE29" s="160">
        <f t="shared" si="44"/>
        <v>0</v>
      </c>
      <c r="AF29" s="160">
        <f t="shared" si="44"/>
        <v>0</v>
      </c>
      <c r="AG29" s="160">
        <f t="shared" si="44"/>
        <v>60</v>
      </c>
      <c r="AH29" s="160">
        <f t="shared" si="44"/>
        <v>0</v>
      </c>
      <c r="AI29" s="160">
        <f t="shared" si="44"/>
        <v>0</v>
      </c>
      <c r="AJ29" s="160">
        <f t="shared" si="44"/>
        <v>0</v>
      </c>
      <c r="AK29" s="160">
        <f t="shared" si="44"/>
        <v>15</v>
      </c>
      <c r="AL29" s="160">
        <f t="shared" si="44"/>
        <v>45</v>
      </c>
      <c r="AM29" s="160">
        <f t="shared" si="44"/>
        <v>0</v>
      </c>
      <c r="AN29" s="160">
        <f t="shared" si="44"/>
        <v>0</v>
      </c>
      <c r="AO29" s="160">
        <f t="shared" si="44"/>
        <v>0</v>
      </c>
      <c r="AP29" s="160">
        <f t="shared" si="44"/>
        <v>0</v>
      </c>
      <c r="AQ29" s="160">
        <f t="shared" si="44"/>
        <v>0</v>
      </c>
      <c r="AR29" s="160">
        <f t="shared" si="44"/>
        <v>0</v>
      </c>
      <c r="AS29" s="160">
        <f t="shared" si="44"/>
        <v>0</v>
      </c>
      <c r="AT29" s="160">
        <f t="shared" si="44"/>
        <v>24747</v>
      </c>
      <c r="AU29" s="160">
        <f t="shared" si="44"/>
        <v>24747</v>
      </c>
      <c r="AV29" s="160">
        <f t="shared" si="44"/>
        <v>0</v>
      </c>
      <c r="AW29" s="160">
        <f t="shared" si="44"/>
        <v>0</v>
      </c>
      <c r="AX29" s="160">
        <f t="shared" si="44"/>
        <v>461</v>
      </c>
      <c r="AY29" s="160">
        <f t="shared" si="44"/>
        <v>461</v>
      </c>
      <c r="AZ29" s="160">
        <f t="shared" si="44"/>
        <v>0</v>
      </c>
      <c r="BA29" s="160">
        <f t="shared" si="44"/>
        <v>461</v>
      </c>
      <c r="BB29" s="160">
        <f t="shared" si="44"/>
        <v>0</v>
      </c>
      <c r="BC29" s="160">
        <f t="shared" si="44"/>
        <v>0</v>
      </c>
      <c r="BD29" s="160">
        <f t="shared" si="44"/>
        <v>0</v>
      </c>
      <c r="BE29" s="160">
        <f t="shared" si="44"/>
        <v>0</v>
      </c>
      <c r="BF29" s="160">
        <f t="shared" si="44"/>
        <v>0</v>
      </c>
      <c r="BG29" s="160">
        <f t="shared" si="44"/>
        <v>0</v>
      </c>
      <c r="BH29" s="160">
        <f t="shared" si="44"/>
        <v>0</v>
      </c>
      <c r="BI29" s="160">
        <f t="shared" si="44"/>
        <v>0</v>
      </c>
      <c r="BJ29" s="160">
        <f t="shared" si="44"/>
        <v>0</v>
      </c>
      <c r="BK29" s="160">
        <f t="shared" si="44"/>
        <v>0</v>
      </c>
      <c r="BL29" s="160">
        <f t="shared" si="44"/>
        <v>0</v>
      </c>
      <c r="BM29" s="160">
        <f t="shared" si="44"/>
        <v>0</v>
      </c>
      <c r="BN29" s="160">
        <f t="shared" si="44"/>
        <v>0</v>
      </c>
      <c r="BO29" s="160">
        <f t="shared" si="44"/>
        <v>0</v>
      </c>
      <c r="BP29" s="160">
        <f t="shared" si="44"/>
        <v>0</v>
      </c>
      <c r="BQ29" s="160">
        <f t="shared" si="44"/>
        <v>0</v>
      </c>
      <c r="BR29" s="160">
        <f t="shared" si="44"/>
        <v>0</v>
      </c>
      <c r="BS29" s="160">
        <f t="shared" si="44"/>
        <v>0</v>
      </c>
      <c r="BT29" s="160">
        <f t="shared" si="44"/>
        <v>-61</v>
      </c>
      <c r="BU29" s="160">
        <f t="shared" ref="BU29:EG29" si="45">SUM(BU23:BU28)</f>
        <v>0</v>
      </c>
      <c r="BV29" s="160">
        <f t="shared" si="45"/>
        <v>0</v>
      </c>
      <c r="BW29" s="160">
        <f t="shared" si="45"/>
        <v>0</v>
      </c>
      <c r="BX29" s="160">
        <f t="shared" si="45"/>
        <v>0</v>
      </c>
      <c r="BY29" s="160">
        <f t="shared" si="45"/>
        <v>0</v>
      </c>
      <c r="BZ29" s="160">
        <f t="shared" si="45"/>
        <v>0</v>
      </c>
      <c r="CA29" s="160">
        <f t="shared" si="45"/>
        <v>0</v>
      </c>
      <c r="CB29" s="160">
        <f t="shared" si="45"/>
        <v>0</v>
      </c>
      <c r="CC29" s="160">
        <f t="shared" si="45"/>
        <v>0</v>
      </c>
      <c r="CD29" s="160">
        <f t="shared" si="45"/>
        <v>-56</v>
      </c>
      <c r="CE29" s="160">
        <f t="shared" si="45"/>
        <v>-5</v>
      </c>
      <c r="CF29" s="160">
        <f t="shared" si="45"/>
        <v>0</v>
      </c>
      <c r="CG29" s="160">
        <f t="shared" si="45"/>
        <v>0</v>
      </c>
      <c r="CH29" s="160">
        <f t="shared" si="45"/>
        <v>0</v>
      </c>
      <c r="CI29" s="160">
        <f t="shared" si="45"/>
        <v>0</v>
      </c>
      <c r="CJ29" s="160">
        <f t="shared" si="45"/>
        <v>0</v>
      </c>
      <c r="CK29" s="160">
        <f t="shared" si="45"/>
        <v>0</v>
      </c>
      <c r="CL29" s="160">
        <f t="shared" si="45"/>
        <v>0</v>
      </c>
      <c r="CM29" s="160">
        <f t="shared" si="45"/>
        <v>0</v>
      </c>
      <c r="CN29" s="160">
        <f t="shared" si="45"/>
        <v>0</v>
      </c>
      <c r="CO29" s="160">
        <f t="shared" si="45"/>
        <v>0</v>
      </c>
      <c r="CP29" s="160">
        <f t="shared" si="45"/>
        <v>0</v>
      </c>
      <c r="CQ29" s="160">
        <f t="shared" si="45"/>
        <v>0</v>
      </c>
      <c r="CR29" s="160">
        <f t="shared" si="45"/>
        <v>0</v>
      </c>
      <c r="CS29" s="160">
        <f t="shared" si="45"/>
        <v>0</v>
      </c>
      <c r="CT29" s="160">
        <f>SUM(CT23:CT28)</f>
        <v>0</v>
      </c>
      <c r="CU29" s="160">
        <f t="shared" si="45"/>
        <v>0</v>
      </c>
      <c r="CV29" s="160">
        <f t="shared" si="45"/>
        <v>0</v>
      </c>
      <c r="CW29" s="160">
        <f t="shared" si="45"/>
        <v>0</v>
      </c>
      <c r="CX29" s="160">
        <f t="shared" si="45"/>
        <v>0</v>
      </c>
      <c r="CY29" s="160">
        <f t="shared" si="45"/>
        <v>0</v>
      </c>
      <c r="CZ29" s="160">
        <f t="shared" si="45"/>
        <v>0</v>
      </c>
      <c r="DA29" s="160">
        <f t="shared" si="45"/>
        <v>0</v>
      </c>
      <c r="DB29" s="160">
        <f t="shared" si="45"/>
        <v>0</v>
      </c>
      <c r="DC29" s="160">
        <f t="shared" si="45"/>
        <v>0</v>
      </c>
      <c r="DD29" s="160">
        <f t="shared" si="45"/>
        <v>0</v>
      </c>
      <c r="DE29" s="160">
        <f t="shared" si="45"/>
        <v>0</v>
      </c>
      <c r="DF29" s="160">
        <f t="shared" si="45"/>
        <v>0</v>
      </c>
      <c r="DG29" s="160">
        <f t="shared" si="45"/>
        <v>0</v>
      </c>
      <c r="DH29" s="160">
        <f t="shared" si="45"/>
        <v>0</v>
      </c>
      <c r="DI29" s="160">
        <f t="shared" si="45"/>
        <v>0</v>
      </c>
      <c r="DJ29" s="160">
        <f t="shared" si="45"/>
        <v>0</v>
      </c>
      <c r="DK29" s="160">
        <f t="shared" si="45"/>
        <v>0</v>
      </c>
      <c r="DL29" s="160">
        <f t="shared" si="45"/>
        <v>-5</v>
      </c>
      <c r="DM29" s="160">
        <f t="shared" si="45"/>
        <v>0</v>
      </c>
      <c r="DN29" s="160">
        <f t="shared" si="45"/>
        <v>0</v>
      </c>
      <c r="DO29" s="160">
        <f t="shared" si="45"/>
        <v>0</v>
      </c>
      <c r="DP29" s="160">
        <f t="shared" si="45"/>
        <v>0</v>
      </c>
      <c r="DQ29" s="160">
        <f t="shared" si="45"/>
        <v>0</v>
      </c>
      <c r="DR29" s="160">
        <f t="shared" si="45"/>
        <v>0</v>
      </c>
      <c r="DS29" s="160">
        <f t="shared" si="45"/>
        <v>0</v>
      </c>
      <c r="DT29" s="160">
        <f t="shared" si="45"/>
        <v>0</v>
      </c>
      <c r="DU29" s="160">
        <f t="shared" si="45"/>
        <v>0</v>
      </c>
      <c r="DV29" s="160">
        <f t="shared" si="45"/>
        <v>0</v>
      </c>
      <c r="DW29" s="160">
        <f t="shared" si="45"/>
        <v>0</v>
      </c>
      <c r="DX29" s="160">
        <f t="shared" si="45"/>
        <v>0</v>
      </c>
      <c r="DY29" s="160">
        <f t="shared" si="45"/>
        <v>-5</v>
      </c>
      <c r="DZ29" s="160">
        <f t="shared" si="45"/>
        <v>-5</v>
      </c>
      <c r="EA29" s="160">
        <f t="shared" si="45"/>
        <v>0</v>
      </c>
      <c r="EB29" s="160">
        <f t="shared" si="45"/>
        <v>0</v>
      </c>
      <c r="EC29" s="160">
        <f t="shared" si="45"/>
        <v>0</v>
      </c>
      <c r="ED29" s="160">
        <f t="shared" si="45"/>
        <v>0</v>
      </c>
      <c r="EE29" s="160">
        <f t="shared" si="45"/>
        <v>0</v>
      </c>
      <c r="EF29" s="160">
        <f t="shared" si="45"/>
        <v>0</v>
      </c>
      <c r="EG29" s="160">
        <f t="shared" si="45"/>
        <v>0</v>
      </c>
      <c r="EH29" s="160">
        <f t="shared" ref="EH29:GA29" si="46">SUM(EH23:EH28)</f>
        <v>0</v>
      </c>
      <c r="EI29" s="160">
        <f t="shared" si="46"/>
        <v>0</v>
      </c>
      <c r="EJ29" s="160">
        <f t="shared" si="46"/>
        <v>0</v>
      </c>
      <c r="EK29" s="160">
        <f t="shared" si="46"/>
        <v>0</v>
      </c>
      <c r="EL29" s="160">
        <f t="shared" si="46"/>
        <v>0</v>
      </c>
      <c r="EM29" s="160">
        <f t="shared" si="46"/>
        <v>0</v>
      </c>
      <c r="EN29" s="160">
        <f t="shared" si="46"/>
        <v>0</v>
      </c>
      <c r="EO29" s="160">
        <f t="shared" si="46"/>
        <v>0</v>
      </c>
      <c r="EP29" s="160">
        <f t="shared" si="46"/>
        <v>0</v>
      </c>
      <c r="EQ29" s="160">
        <f t="shared" si="46"/>
        <v>0</v>
      </c>
      <c r="ER29" s="160">
        <f t="shared" si="46"/>
        <v>0</v>
      </c>
      <c r="ES29" s="160">
        <f t="shared" si="46"/>
        <v>0</v>
      </c>
      <c r="ET29" s="160">
        <f t="shared" si="46"/>
        <v>0</v>
      </c>
      <c r="EU29" s="160">
        <f t="shared" si="46"/>
        <v>0</v>
      </c>
      <c r="EV29" s="160">
        <f t="shared" si="46"/>
        <v>0</v>
      </c>
      <c r="EW29" s="160">
        <f t="shared" si="46"/>
        <v>0</v>
      </c>
      <c r="EX29" s="160">
        <f t="shared" si="46"/>
        <v>0</v>
      </c>
      <c r="EY29" s="160">
        <f t="shared" si="46"/>
        <v>0</v>
      </c>
      <c r="EZ29" s="160">
        <f t="shared" si="46"/>
        <v>0</v>
      </c>
      <c r="FA29" s="160">
        <f t="shared" si="46"/>
        <v>0</v>
      </c>
      <c r="FB29" s="160">
        <f t="shared" si="46"/>
        <v>0</v>
      </c>
      <c r="FC29" s="160">
        <f t="shared" si="46"/>
        <v>0</v>
      </c>
      <c r="FD29" s="160">
        <f t="shared" si="46"/>
        <v>0</v>
      </c>
      <c r="FE29" s="160">
        <f t="shared" si="46"/>
        <v>0</v>
      </c>
      <c r="FF29" s="160">
        <f t="shared" si="46"/>
        <v>0</v>
      </c>
      <c r="FG29" s="160">
        <f t="shared" si="46"/>
        <v>0</v>
      </c>
      <c r="FH29" s="160">
        <f t="shared" si="46"/>
        <v>0</v>
      </c>
      <c r="FI29" s="160">
        <f t="shared" si="46"/>
        <v>0</v>
      </c>
      <c r="FJ29" s="160">
        <f t="shared" si="46"/>
        <v>0</v>
      </c>
      <c r="FK29" s="160">
        <f t="shared" si="46"/>
        <v>0</v>
      </c>
      <c r="FL29" s="160"/>
      <c r="FM29" s="160">
        <f t="shared" si="46"/>
        <v>0</v>
      </c>
      <c r="FN29" s="160">
        <f t="shared" si="46"/>
        <v>0</v>
      </c>
      <c r="FO29" s="160">
        <f t="shared" si="46"/>
        <v>0</v>
      </c>
      <c r="FP29" s="160">
        <f t="shared" si="46"/>
        <v>0</v>
      </c>
      <c r="FQ29" s="160">
        <f t="shared" si="46"/>
        <v>0</v>
      </c>
      <c r="FR29" s="160">
        <f t="shared" si="46"/>
        <v>0</v>
      </c>
      <c r="FS29" s="160">
        <f t="shared" si="46"/>
        <v>0</v>
      </c>
      <c r="FT29" s="160">
        <f t="shared" si="46"/>
        <v>0</v>
      </c>
      <c r="FU29" s="160">
        <f t="shared" si="46"/>
        <v>0</v>
      </c>
      <c r="FV29" s="160">
        <f t="shared" si="46"/>
        <v>0</v>
      </c>
      <c r="FW29" s="160">
        <f t="shared" si="46"/>
        <v>0</v>
      </c>
      <c r="FX29" s="160"/>
      <c r="FY29" s="160">
        <f t="shared" si="46"/>
        <v>0</v>
      </c>
      <c r="FZ29" s="160">
        <f t="shared" si="46"/>
        <v>0</v>
      </c>
      <c r="GA29" s="160">
        <f t="shared" si="46"/>
        <v>0</v>
      </c>
    </row>
    <row r="30" spans="1:183" ht="41.25" customHeight="1" x14ac:dyDescent="0.35">
      <c r="A30" s="143">
        <f>A28+1</f>
        <v>12</v>
      </c>
      <c r="B30" s="144" t="s">
        <v>192</v>
      </c>
      <c r="C30" s="145" t="s">
        <v>193</v>
      </c>
      <c r="D30" s="146">
        <f t="shared" ref="D30:D32" si="47">E30+S30+T30+U30+AD30+AG30+AM30+AN30+AO30+AR30+AS30+AA30+AB30+AC30</f>
        <v>0</v>
      </c>
      <c r="E30" s="147">
        <f t="shared" si="5"/>
        <v>0</v>
      </c>
      <c r="F30" s="148">
        <f t="shared" si="6"/>
        <v>0</v>
      </c>
      <c r="G30" s="148">
        <f t="shared" si="3"/>
        <v>0</v>
      </c>
      <c r="H30" s="148">
        <f t="shared" si="3"/>
        <v>0</v>
      </c>
      <c r="I30" s="148">
        <f t="shared" si="7"/>
        <v>0</v>
      </c>
      <c r="J30" s="147">
        <f t="shared" si="8"/>
        <v>0</v>
      </c>
      <c r="K30" s="148"/>
      <c r="L30" s="148"/>
      <c r="M30" s="148"/>
      <c r="N30" s="148"/>
      <c r="O30" s="147">
        <f t="shared" si="9"/>
        <v>0</v>
      </c>
      <c r="P30" s="148"/>
      <c r="Q30" s="148"/>
      <c r="R30" s="148"/>
      <c r="S30" s="148"/>
      <c r="T30" s="148"/>
      <c r="U30" s="148"/>
      <c r="V30" s="148"/>
      <c r="W30" s="147"/>
      <c r="X30" s="148"/>
      <c r="Y30" s="148"/>
      <c r="Z30" s="148"/>
      <c r="AA30" s="148"/>
      <c r="AB30" s="148"/>
      <c r="AC30" s="148">
        <f>'[1]изменения _АПП_профил'!AB23</f>
        <v>0</v>
      </c>
      <c r="AD30" s="147">
        <f t="shared" si="10"/>
        <v>0</v>
      </c>
      <c r="AE30" s="148"/>
      <c r="AF30" s="148"/>
      <c r="AG30" s="147">
        <f t="shared" si="11"/>
        <v>0</v>
      </c>
      <c r="AH30" s="148"/>
      <c r="AI30" s="148"/>
      <c r="AJ30" s="148"/>
      <c r="AK30" s="148"/>
      <c r="AL30" s="148"/>
      <c r="AM30" s="148"/>
      <c r="AN30" s="148"/>
      <c r="AO30" s="147">
        <f t="shared" si="12"/>
        <v>0</v>
      </c>
      <c r="AP30" s="148"/>
      <c r="AQ30" s="148"/>
      <c r="AR30" s="148"/>
      <c r="AS30" s="148"/>
      <c r="AT30" s="150">
        <f t="shared" si="13"/>
        <v>0</v>
      </c>
      <c r="AU30" s="148"/>
      <c r="AV30" s="148"/>
      <c r="AW30" s="148"/>
      <c r="AX30" s="150">
        <f t="shared" ref="AX30:AX32" si="48">AY30+BG30+BH30+W30</f>
        <v>0</v>
      </c>
      <c r="AY30" s="147">
        <f t="shared" ref="AY30:AY31" si="49">SUM(BA30:BD30)</f>
        <v>0</v>
      </c>
      <c r="AZ30" s="147"/>
      <c r="BA30" s="148"/>
      <c r="BB30" s="148"/>
      <c r="BC30" s="148"/>
      <c r="BD30" s="148"/>
      <c r="BE30" s="148"/>
      <c r="BF30" s="148"/>
      <c r="BG30" s="148"/>
      <c r="BH30" s="152">
        <f t="shared" ref="BH30:BH32" si="50">BI30+BJ30+BK30</f>
        <v>0</v>
      </c>
      <c r="BI30" s="148"/>
      <c r="BJ30" s="148"/>
      <c r="BK30" s="148"/>
      <c r="BL30" s="153">
        <f t="shared" si="16"/>
        <v>0</v>
      </c>
      <c r="BM30" s="148"/>
      <c r="BN30" s="148"/>
      <c r="BO30" s="148"/>
      <c r="BP30" s="148"/>
      <c r="BQ30" s="153">
        <f t="shared" si="17"/>
        <v>0</v>
      </c>
      <c r="BR30" s="148"/>
      <c r="BS30" s="148"/>
      <c r="BT30" s="148"/>
      <c r="BU30" s="153">
        <f t="shared" si="18"/>
        <v>0</v>
      </c>
      <c r="BV30" s="148"/>
      <c r="BW30" s="148"/>
      <c r="BX30" s="148"/>
      <c r="BY30" s="148"/>
      <c r="BZ30" s="148"/>
      <c r="CA30" s="148"/>
      <c r="CB30" s="148"/>
      <c r="CC30" s="148"/>
      <c r="CD30" s="146">
        <f t="shared" si="28"/>
        <v>0</v>
      </c>
      <c r="CE30" s="150">
        <f t="shared" ref="CE30:CE32" si="51">SUM(CF30:DV30)-CG30-CK30-DB30-DU30-CS30</f>
        <v>0</v>
      </c>
      <c r="CF30" s="148">
        <f>'[2]2024_КСГ изменения'!E26+[3]ВМП_изменения!E30</f>
        <v>0</v>
      </c>
      <c r="CG30" s="148">
        <f>'[2]2024_КСГ изменения'!F26+'[2]2024_КСГ изменения'!$H$13+'[2]2024_КСГ изменения'!I26</f>
        <v>0</v>
      </c>
      <c r="CH30" s="148">
        <f>'[2]2024_КСГ изменения'!W26</f>
        <v>0</v>
      </c>
      <c r="CI30" s="148">
        <f>'[2]2024_КСГ изменения'!Z26+[3]ВМП_изменения!K30</f>
        <v>0</v>
      </c>
      <c r="CJ30" s="147">
        <f>'[2]2024_КСГ изменения'!AG26+[3]ВМП_изменения!N30</f>
        <v>0</v>
      </c>
      <c r="CK30" s="148"/>
      <c r="CL30" s="148">
        <f>'[2]2024_КСГ изменения'!AN26+[3]ВМП_изменения!S30</f>
        <v>0</v>
      </c>
      <c r="CM30" s="148">
        <f>'[2]2024_КСГ изменения'!AS26</f>
        <v>0</v>
      </c>
      <c r="CN30" s="148">
        <f>'[2]2024_КСГ изменения'!AU26</f>
        <v>0</v>
      </c>
      <c r="CO30" s="148">
        <f>'[2]2024_КСГ изменения'!AY26</f>
        <v>0</v>
      </c>
      <c r="CP30" s="148">
        <f>'[2]2024_КСГ изменения'!BK26+[3]ВМП_изменения!Q30</f>
        <v>0</v>
      </c>
      <c r="CQ30" s="148">
        <f>'[2]2024_КСГ изменения'!BS26</f>
        <v>0</v>
      </c>
      <c r="CR30" s="148">
        <f>'[2]2024_КСГ изменения'!BX26</f>
        <v>0</v>
      </c>
      <c r="CS30" s="148">
        <f>SUM('[2]2024_КСГ изменения'!CM26:CQ26)</f>
        <v>0</v>
      </c>
      <c r="CT30" s="148">
        <f>'[2]2024_КСГ изменения'!CA26+'[2]2024_КСГ изменения'!CB26</f>
        <v>0</v>
      </c>
      <c r="CU30" s="148">
        <f>'[2]2024_КСГ изменения'!CR26</f>
        <v>0</v>
      </c>
      <c r="CV30" s="148">
        <f>'[2]2024_КСГ изменения'!DB26</f>
        <v>0</v>
      </c>
      <c r="CW30" s="148">
        <f>'[2]2024_КСГ изменения'!DG26</f>
        <v>0</v>
      </c>
      <c r="CX30" s="148">
        <f>'[2]2024_КСГ изменения'!EA26+[3]ВМП_изменения!Y30</f>
        <v>0</v>
      </c>
      <c r="CY30" s="148">
        <f>'[2]2024_КСГ изменения'!EN26+[3]ВМП_изменения!AM30</f>
        <v>0</v>
      </c>
      <c r="CZ30" s="148">
        <f>'[2]2024_КСГ изменения'!EV26</f>
        <v>0</v>
      </c>
      <c r="DA30" s="148">
        <f>'[2]2024_КСГ изменения'!EZ26+[3]ВМП_изменения!AP30</f>
        <v>0</v>
      </c>
      <c r="DB30" s="148">
        <f>SUM('[2]2024_КСГ изменения'!GE26:GW26)+SUM('[2]2024_КСГ изменения'!HP26:HX26)</f>
        <v>0</v>
      </c>
      <c r="DC30" s="148">
        <f>'[2]2024_КСГ изменения'!IB26+[3]ВМП_изменения!AY30</f>
        <v>0</v>
      </c>
      <c r="DD30" s="148">
        <f>'[2]2024_КСГ изменения'!IM26+[3]ВМП_изменения!BF30</f>
        <v>0</v>
      </c>
      <c r="DE30" s="148">
        <f>'[2]2024_КСГ изменения'!IW26+[3]ВМП_изменения!BO30</f>
        <v>0</v>
      </c>
      <c r="DF30" s="148">
        <f>'[2]2024_КСГ изменения'!JB26</f>
        <v>0</v>
      </c>
      <c r="DG30" s="148">
        <f>'[2]2024_КСГ изменения'!JI26+[3]ВМП_изменения!BY30</f>
        <v>0</v>
      </c>
      <c r="DH30" s="148">
        <f>'[2]2024_КСГ изменения'!JN26+[3]ВМП_изменения!CA30</f>
        <v>0</v>
      </c>
      <c r="DI30" s="148">
        <f>'[2]2024_КСГ изменения'!KA26</f>
        <v>0</v>
      </c>
      <c r="DJ30" s="148">
        <f>'[2]2024_КСГ изменения'!KC26</f>
        <v>0</v>
      </c>
      <c r="DK30" s="148">
        <f>'[2]2024_КСГ изменения'!KR26+[3]ВМП_изменения!CX30</f>
        <v>0</v>
      </c>
      <c r="DL30" s="148">
        <f>'[2]2024_КСГ изменения'!KX26+[3]ВМП_изменения!DB30</f>
        <v>0</v>
      </c>
      <c r="DM30" s="148">
        <f>'[2]2024_КСГ изменения'!LL26+[3]ВМП_изменения!DM30</f>
        <v>0</v>
      </c>
      <c r="DN30" s="148">
        <f>'[2]2024_КСГ изменения'!MC26+[3]ВМП_изменения!DS30</f>
        <v>0</v>
      </c>
      <c r="DO30" s="148">
        <f>'[2]2024_КСГ изменения'!MW26</f>
        <v>0</v>
      </c>
      <c r="DP30" s="148">
        <f>'[2]2024_КСГ изменения'!NR26+[3]ВМП_изменения!V30</f>
        <v>0</v>
      </c>
      <c r="DQ30" s="148">
        <f>'[2]2024_КСГ изменения'!OA26+[3]ВМП_изменения!DX30</f>
        <v>0</v>
      </c>
      <c r="DR30" s="148">
        <f>'[2]2024_КСГ изменения'!OG26+[3]ВМП_изменения!EC30</f>
        <v>0</v>
      </c>
      <c r="DS30" s="148">
        <f>'[2]2024_КСГ изменения'!OQ26</f>
        <v>0</v>
      </c>
      <c r="DT30" s="148">
        <f>'[2]2024_КСГ изменения'!QH26</f>
        <v>0</v>
      </c>
      <c r="DU30" s="148"/>
      <c r="DV30" s="148">
        <f>'[2]2024_КСГ изменения'!RI26</f>
        <v>0</v>
      </c>
      <c r="DW30" s="148"/>
      <c r="DX30" s="155">
        <f t="shared" ref="DX30:DX32" si="52">CE30-DY30</f>
        <v>0</v>
      </c>
      <c r="DY30" s="155">
        <f>[3]ВМП_изменения!D30</f>
        <v>0</v>
      </c>
      <c r="DZ30" s="155">
        <f t="shared" ref="DZ30:DZ32" si="53">CE30-DT30</f>
        <v>0</v>
      </c>
      <c r="EA30" s="148"/>
      <c r="EB30" s="146">
        <f t="shared" ref="EB30:EB32" si="54">ROUND(EE30*EC$5+(ED30-EE30)*EB$5+EF30*EB$5+EG30*EB$5+EH30*EB$5+EJ30*EB$5+EK30*EB$5+EL30*EB$5+EM30*EB$5+EN30*EB$5+EP30*EB$5+EQ30*EB$5+ER30*EB$5+ES30*EB$5+(ET30-EU30)*EB$5+EV30*EB$5+EZ30*EB$5+FA30*EB$5+FB30*EB$5+FC30*EB$5+FD30*EB$5+FE30*EB$5+FG30*EB$5+FH30*EB$5+FI30*EB$5+FJ30*EB$5+FK30*EB$5+FM30*EB$5+FN30*EB$5+FO30*FO$5+FQ30*FQ$5+FR30*FR$5+FS30*FS$5+FL30*FO$5+FL30*EB$5,0)</f>
        <v>0</v>
      </c>
      <c r="EC30" s="150">
        <f t="shared" ref="EC30:EC32" si="55">SUM(ED30:FO30)-EE30-EI30-EU30-EW30-EX30-EY30-EO30</f>
        <v>0</v>
      </c>
      <c r="ED30" s="147">
        <f>'[4]2024_ДС_КСГ_изменения'!D26</f>
        <v>0</v>
      </c>
      <c r="EE30" s="148">
        <f>'[4]2024_ДС_КСГ_изменения'!K26</f>
        <v>0</v>
      </c>
      <c r="EF30" s="148">
        <f>'[4]2024_ДС_КСГ_изменения'!P26</f>
        <v>0</v>
      </c>
      <c r="EG30" s="148">
        <f>'[4]2024_ДС_КСГ_изменения'!R26</f>
        <v>0</v>
      </c>
      <c r="EH30" s="147">
        <f>'[4]2024_ДС_КСГ_изменения'!T26</f>
        <v>0</v>
      </c>
      <c r="EI30" s="148"/>
      <c r="EJ30" s="148">
        <f>'[4]2024_ДС_КСГ_изменения'!X26</f>
        <v>0</v>
      </c>
      <c r="EK30" s="148">
        <f>'[4]2024_ДС_КСГ_изменения'!AC26</f>
        <v>0</v>
      </c>
      <c r="EL30" s="148">
        <f>'[4]2024_ДС_КСГ_изменения'!AI26</f>
        <v>0</v>
      </c>
      <c r="EM30" s="148">
        <f>'[4]2024_ДС_КСГ_изменения'!AN26</f>
        <v>0</v>
      </c>
      <c r="EN30" s="148">
        <f>'[4]2024_ДС_КСГ_изменения'!AQ26</f>
        <v>0</v>
      </c>
      <c r="EO30" s="148">
        <f>SUM('[4]2024_ДС_КСГ_изменения'!AW26:AZ26)</f>
        <v>0</v>
      </c>
      <c r="EP30" s="148">
        <f>'[4]2024_ДС_КСГ_изменения'!BC26</f>
        <v>0</v>
      </c>
      <c r="EQ30" s="148">
        <f>'[4]2024_ДС_КСГ_изменения'!BF26</f>
        <v>0</v>
      </c>
      <c r="ER30" s="148">
        <f>'[4]2024_ДС_КСГ_изменения'!BI26</f>
        <v>0</v>
      </c>
      <c r="ES30" s="148">
        <f>'[4]2024_ДС_КСГ_изменения'!BM26</f>
        <v>0</v>
      </c>
      <c r="ET30" s="147">
        <f>'[4]2024_ДС_КСГ_изменения'!BR26</f>
        <v>0</v>
      </c>
      <c r="EU30" s="148">
        <f>'[4]2024_ДС_КСГ_изменения'!BT26</f>
        <v>0</v>
      </c>
      <c r="EV30" s="147">
        <f>'[4]2024_ДС_КСГ_изменения'!BW26+'[4]2024_ДС_КСГ_изменения'!AE26</f>
        <v>0</v>
      </c>
      <c r="EW30" s="148"/>
      <c r="EX30" s="148">
        <f>SUM('[4]2024_ДС_КСГ_изменения'!CC26:CU26)+SUM('[4]2024_ДС_КСГ_изменения'!DL26:DW26)</f>
        <v>0</v>
      </c>
      <c r="EY30" s="148"/>
      <c r="EZ30" s="148">
        <f>'[4]2024_ДС_КСГ_изменения'!DY26</f>
        <v>0</v>
      </c>
      <c r="FA30" s="148">
        <f>'[4]2024_ДС_КСГ_изменения'!EF26</f>
        <v>0</v>
      </c>
      <c r="FB30" s="148">
        <f>'[4]2024_ДС_КСГ_изменения'!EN26</f>
        <v>0</v>
      </c>
      <c r="FC30" s="148">
        <f>'[4]2024_ДС_КСГ_изменения'!EQ26</f>
        <v>0</v>
      </c>
      <c r="FD30" s="148">
        <f>'[4]2024_ДС_КСГ_изменения'!ES26</f>
        <v>0</v>
      </c>
      <c r="FE30" s="148">
        <f>'[4]2024_ДС_КСГ_изменения'!EU26</f>
        <v>0</v>
      </c>
      <c r="FF30" s="148">
        <f>'[4]2024_ДС_КСГ_изменения'!EY26</f>
        <v>0</v>
      </c>
      <c r="FG30" s="148">
        <f>'[4]2024_ДС_КСГ_изменения'!FA26</f>
        <v>0</v>
      </c>
      <c r="FH30" s="148">
        <f>'[4]2024_ДС_КСГ_изменения'!FE26</f>
        <v>0</v>
      </c>
      <c r="FI30" s="148">
        <f>'[4]2024_ДС_КСГ_изменения'!FJ26</f>
        <v>0</v>
      </c>
      <c r="FJ30" s="148">
        <f>'[4]2024_ДС_КСГ_изменения'!FQ26</f>
        <v>0</v>
      </c>
      <c r="FK30" s="148">
        <f>'[4]2024_ДС_КСГ_изменения'!FX26</f>
        <v>0</v>
      </c>
      <c r="FL30" s="148">
        <f>'[4]2024_ДС_КСГ_изменения'!GI26</f>
        <v>0</v>
      </c>
      <c r="FM30" s="148">
        <f>'[4]2024_ДС_КСГ_изменения'!GM26</f>
        <v>0</v>
      </c>
      <c r="FN30" s="148">
        <f>'[4]2024_ДС_КСГ_изменения'!GR26</f>
        <v>0</v>
      </c>
      <c r="FO30" s="148">
        <f>'[4]2024_ДС_КСГ_изменения'!HW26</f>
        <v>0</v>
      </c>
      <c r="FP30" s="156">
        <f t="shared" ref="FP30:FP32" si="56">SUM(FQ30:FS30)</f>
        <v>0</v>
      </c>
      <c r="FQ30" s="148"/>
      <c r="FR30" s="148"/>
      <c r="FS30" s="148"/>
      <c r="FT30" s="146">
        <f t="shared" ref="FT30:FT32" si="57">SUM(ED30:FO30)-FO30-EY30-EX30-EW30-EI30-EE30-EU30-EO30</f>
        <v>0</v>
      </c>
      <c r="FU30" s="148"/>
      <c r="FV30" s="148"/>
      <c r="FW30" s="148"/>
      <c r="FX30" s="148"/>
      <c r="FY30" s="148"/>
      <c r="FZ30" s="148"/>
      <c r="GA30" s="148"/>
    </row>
    <row r="31" spans="1:183" x14ac:dyDescent="0.35">
      <c r="A31" s="143">
        <f>A30+1</f>
        <v>13</v>
      </c>
      <c r="B31" s="144" t="s">
        <v>194</v>
      </c>
      <c r="C31" s="145" t="s">
        <v>195</v>
      </c>
      <c r="D31" s="146">
        <f t="shared" si="47"/>
        <v>6</v>
      </c>
      <c r="E31" s="147">
        <f t="shared" si="5"/>
        <v>-3052</v>
      </c>
      <c r="F31" s="148">
        <f t="shared" si="6"/>
        <v>0</v>
      </c>
      <c r="G31" s="148">
        <f t="shared" si="3"/>
        <v>-3052</v>
      </c>
      <c r="H31" s="148">
        <f t="shared" si="3"/>
        <v>0</v>
      </c>
      <c r="I31" s="148">
        <f t="shared" si="7"/>
        <v>0</v>
      </c>
      <c r="J31" s="147">
        <f t="shared" si="8"/>
        <v>0</v>
      </c>
      <c r="K31" s="148"/>
      <c r="L31" s="148"/>
      <c r="M31" s="148"/>
      <c r="N31" s="148">
        <f t="shared" ref="N31:N32" si="58">ROUND(V31/100*1,0)</f>
        <v>0</v>
      </c>
      <c r="O31" s="147">
        <f t="shared" si="9"/>
        <v>-3052</v>
      </c>
      <c r="P31" s="148"/>
      <c r="Q31" s="148">
        <v>-3052</v>
      </c>
      <c r="R31" s="148"/>
      <c r="S31" s="148"/>
      <c r="T31" s="148"/>
      <c r="U31" s="148"/>
      <c r="V31" s="161">
        <f t="shared" ref="V31:V32" si="59">E31+S31+T31+U31+AB31+AC31</f>
        <v>0</v>
      </c>
      <c r="W31" s="147"/>
      <c r="X31" s="148"/>
      <c r="Y31" s="148"/>
      <c r="Z31" s="148"/>
      <c r="AA31" s="149"/>
      <c r="AB31" s="149"/>
      <c r="AC31" s="149">
        <f>'[1]изменения _АПП_профил'!AB24</f>
        <v>3052</v>
      </c>
      <c r="AD31" s="147">
        <f t="shared" si="10"/>
        <v>0</v>
      </c>
      <c r="AE31" s="148"/>
      <c r="AF31" s="148"/>
      <c r="AG31" s="147">
        <f t="shared" si="11"/>
        <v>6</v>
      </c>
      <c r="AH31" s="148"/>
      <c r="AI31" s="148"/>
      <c r="AJ31" s="148"/>
      <c r="AK31" s="148">
        <v>-16</v>
      </c>
      <c r="AL31" s="148">
        <v>22</v>
      </c>
      <c r="AM31" s="148"/>
      <c r="AN31" s="148"/>
      <c r="AO31" s="147">
        <f t="shared" si="12"/>
        <v>0</v>
      </c>
      <c r="AP31" s="148"/>
      <c r="AQ31" s="148"/>
      <c r="AR31" s="148"/>
      <c r="AS31" s="148"/>
      <c r="AT31" s="150">
        <f t="shared" si="13"/>
        <v>0</v>
      </c>
      <c r="AU31" s="151"/>
      <c r="AV31" s="151"/>
      <c r="AW31" s="148"/>
      <c r="AX31" s="150">
        <f t="shared" si="48"/>
        <v>0</v>
      </c>
      <c r="AY31" s="147">
        <f t="shared" si="49"/>
        <v>0</v>
      </c>
      <c r="AZ31" s="147"/>
      <c r="BA31" s="148"/>
      <c r="BB31" s="148"/>
      <c r="BC31" s="148"/>
      <c r="BD31" s="148"/>
      <c r="BE31" s="161">
        <f t="shared" ref="BE31:BE32" si="60">AY31</f>
        <v>0</v>
      </c>
      <c r="BF31" s="161"/>
      <c r="BG31" s="148"/>
      <c r="BH31" s="152">
        <f t="shared" si="50"/>
        <v>0</v>
      </c>
      <c r="BI31" s="148"/>
      <c r="BJ31" s="148"/>
      <c r="BK31" s="148"/>
      <c r="BL31" s="153">
        <f t="shared" si="16"/>
        <v>0</v>
      </c>
      <c r="BM31" s="148"/>
      <c r="BN31" s="148"/>
      <c r="BO31" s="148"/>
      <c r="BP31" s="148"/>
      <c r="BQ31" s="153">
        <f t="shared" si="17"/>
        <v>0</v>
      </c>
      <c r="BR31" s="148"/>
      <c r="BS31" s="148"/>
      <c r="BT31" s="148"/>
      <c r="BU31" s="153">
        <f t="shared" si="18"/>
        <v>0</v>
      </c>
      <c r="BV31" s="148"/>
      <c r="BW31" s="148"/>
      <c r="BX31" s="148"/>
      <c r="BY31" s="148"/>
      <c r="BZ31" s="148"/>
      <c r="CA31" s="148"/>
      <c r="CB31" s="148"/>
      <c r="CC31" s="148"/>
      <c r="CD31" s="146">
        <f>ROUND((CF31-CG31)*CF$5+CG31*CG$5+CH31*CH$5+CI31*CI$5+CJ31*CJ$5+CL31*CL$5+CM31*CM$5+CN31*CN$5+CO31*CO$5+CP31*CP$5+CQ31*CQ$5+CR31*CR$5+CU31*CU$5+CV31*CV$5+CW31*CW$5+CX31*CX$5+CY31*CY$5+CZ31*CZ$5+DA31*DA$5+DC31*DC$5+DD31*DD$5+DE31*DE$5+DF31*DF$5+DG31*DG$5+DH31*DH$5+DI31*DI$5+DJ31*DJ$5+DK31*DK$5+DL31*DL$5+DM31*DM$5+DN31*DN$5+DO31*DO$5+DP31*DP$5+DQ31*DQ$5+DR31*DR$5+DS31*DS$5+DT31*DT$5+DV31*DV$5,0)</f>
        <v>-36</v>
      </c>
      <c r="CE31" s="150">
        <f t="shared" si="51"/>
        <v>-3</v>
      </c>
      <c r="CF31" s="148">
        <f>'[2]2024_КСГ изменения'!E27+[3]ВМП_изменения!E31</f>
        <v>0</v>
      </c>
      <c r="CG31" s="148">
        <f>'[2]2024_КСГ изменения'!F27+'[2]2024_КСГ изменения'!$H$13+'[2]2024_КСГ изменения'!I27</f>
        <v>0</v>
      </c>
      <c r="CH31" s="148">
        <f>'[2]2024_КСГ изменения'!W27</f>
        <v>0</v>
      </c>
      <c r="CI31" s="148">
        <f>'[2]2024_КСГ изменения'!Z27+[3]ВМП_изменения!K31</f>
        <v>0</v>
      </c>
      <c r="CJ31" s="147">
        <f>'[2]2024_КСГ изменения'!AG27+[3]ВМП_изменения!N31</f>
        <v>0</v>
      </c>
      <c r="CK31" s="148"/>
      <c r="CL31" s="148">
        <f>'[2]2024_КСГ изменения'!AN27+[3]ВМП_изменения!S31</f>
        <v>0</v>
      </c>
      <c r="CM31" s="148">
        <f>'[2]2024_КСГ изменения'!AS27</f>
        <v>0</v>
      </c>
      <c r="CN31" s="148">
        <f>'[2]2024_КСГ изменения'!AU27</f>
        <v>0</v>
      </c>
      <c r="CO31" s="148">
        <f>'[2]2024_КСГ изменения'!AY27</f>
        <v>0</v>
      </c>
      <c r="CP31" s="148">
        <f>'[2]2024_КСГ изменения'!BK27+[3]ВМП_изменения!Q31</f>
        <v>0</v>
      </c>
      <c r="CQ31" s="148">
        <f>'[2]2024_КСГ изменения'!BS27</f>
        <v>0</v>
      </c>
      <c r="CR31" s="148">
        <f>'[2]2024_КСГ изменения'!BX27</f>
        <v>0</v>
      </c>
      <c r="CS31" s="148">
        <f>SUM('[2]2024_КСГ изменения'!CM27:CQ27)</f>
        <v>0</v>
      </c>
      <c r="CT31" s="148">
        <f>'[2]2024_КСГ изменения'!CA27+'[2]2024_КСГ изменения'!CB27</f>
        <v>0</v>
      </c>
      <c r="CU31" s="148">
        <f>'[2]2024_КСГ изменения'!CR27</f>
        <v>0</v>
      </c>
      <c r="CV31" s="148">
        <f>'[2]2024_КСГ изменения'!DB27</f>
        <v>0</v>
      </c>
      <c r="CW31" s="148">
        <f>'[2]2024_КСГ изменения'!DG27</f>
        <v>0</v>
      </c>
      <c r="CX31" s="148">
        <f>'[2]2024_КСГ изменения'!EA27+[3]ВМП_изменения!Y31</f>
        <v>0</v>
      </c>
      <c r="CY31" s="148">
        <f>'[2]2024_КСГ изменения'!EN27+[3]ВМП_изменения!AM31</f>
        <v>-3</v>
      </c>
      <c r="CZ31" s="148">
        <f>'[2]2024_КСГ изменения'!EV27</f>
        <v>0</v>
      </c>
      <c r="DA31" s="148">
        <f>'[2]2024_КСГ изменения'!EZ27+[3]ВМП_изменения!AP31</f>
        <v>0</v>
      </c>
      <c r="DB31" s="148">
        <f>SUM('[2]2024_КСГ изменения'!GE27:GW27)+SUM('[2]2024_КСГ изменения'!HP27:HX27)</f>
        <v>0</v>
      </c>
      <c r="DC31" s="148">
        <f>'[2]2024_КСГ изменения'!IB27+[3]ВМП_изменения!AY31</f>
        <v>0</v>
      </c>
      <c r="DD31" s="148">
        <f>'[2]2024_КСГ изменения'!IM27+[3]ВМП_изменения!BF31</f>
        <v>0</v>
      </c>
      <c r="DE31" s="148">
        <f>'[2]2024_КСГ изменения'!IW27+[3]ВМП_изменения!BO31</f>
        <v>0</v>
      </c>
      <c r="DF31" s="148">
        <f>'[2]2024_КСГ изменения'!JB27</f>
        <v>0</v>
      </c>
      <c r="DG31" s="148">
        <f>'[2]2024_КСГ изменения'!JI27+[3]ВМП_изменения!BY31</f>
        <v>0</v>
      </c>
      <c r="DH31" s="148">
        <f>'[2]2024_КСГ изменения'!JN27+[3]ВМП_изменения!CA31</f>
        <v>0</v>
      </c>
      <c r="DI31" s="148">
        <f>'[2]2024_КСГ изменения'!KA27</f>
        <v>0</v>
      </c>
      <c r="DJ31" s="148">
        <f>'[2]2024_КСГ изменения'!KC27</f>
        <v>0</v>
      </c>
      <c r="DK31" s="148">
        <f>'[2]2024_КСГ изменения'!KR27+[3]ВМП_изменения!CX31</f>
        <v>0</v>
      </c>
      <c r="DL31" s="148">
        <f>'[2]2024_КСГ изменения'!KX27+[3]ВМП_изменения!DB31</f>
        <v>0</v>
      </c>
      <c r="DM31" s="148">
        <f>'[2]2024_КСГ изменения'!LL27+[3]ВМП_изменения!DM31</f>
        <v>0</v>
      </c>
      <c r="DN31" s="148">
        <f>'[2]2024_КСГ изменения'!MC27+[3]ВМП_изменения!DS31</f>
        <v>0</v>
      </c>
      <c r="DO31" s="148">
        <f>'[2]2024_КСГ изменения'!MW27</f>
        <v>0</v>
      </c>
      <c r="DP31" s="148">
        <f>'[2]2024_КСГ изменения'!NR27+[3]ВМП_изменения!V31</f>
        <v>0</v>
      </c>
      <c r="DQ31" s="148">
        <f>'[2]2024_КСГ изменения'!OA27+[3]ВМП_изменения!DX31</f>
        <v>0</v>
      </c>
      <c r="DR31" s="148">
        <f>'[2]2024_КСГ изменения'!OG27+[3]ВМП_изменения!EC31</f>
        <v>0</v>
      </c>
      <c r="DS31" s="148">
        <f>'[2]2024_КСГ изменения'!OQ27</f>
        <v>0</v>
      </c>
      <c r="DT31" s="148">
        <f>'[2]2024_КСГ изменения'!QH27</f>
        <v>0</v>
      </c>
      <c r="DU31" s="148"/>
      <c r="DV31" s="148">
        <f>'[2]2024_КСГ изменения'!RI27</f>
        <v>0</v>
      </c>
      <c r="DW31" s="148"/>
      <c r="DX31" s="155">
        <f t="shared" si="52"/>
        <v>0</v>
      </c>
      <c r="DY31" s="155">
        <f>[3]ВМП_изменения!D31</f>
        <v>-3</v>
      </c>
      <c r="DZ31" s="155">
        <f t="shared" si="53"/>
        <v>-3</v>
      </c>
      <c r="EA31" s="148"/>
      <c r="EB31" s="146">
        <f t="shared" si="54"/>
        <v>0</v>
      </c>
      <c r="EC31" s="150">
        <f t="shared" si="55"/>
        <v>0</v>
      </c>
      <c r="ED31" s="147">
        <f>'[4]2024_ДС_КСГ_изменения'!D27</f>
        <v>0</v>
      </c>
      <c r="EE31" s="148">
        <f>'[4]2024_ДС_КСГ_изменения'!K27</f>
        <v>0</v>
      </c>
      <c r="EF31" s="148">
        <f>'[4]2024_ДС_КСГ_изменения'!P27</f>
        <v>0</v>
      </c>
      <c r="EG31" s="148">
        <f>'[4]2024_ДС_КСГ_изменения'!R27</f>
        <v>0</v>
      </c>
      <c r="EH31" s="147">
        <f>'[4]2024_ДС_КСГ_изменения'!T27</f>
        <v>0</v>
      </c>
      <c r="EI31" s="148"/>
      <c r="EJ31" s="148">
        <f>'[4]2024_ДС_КСГ_изменения'!X27</f>
        <v>0</v>
      </c>
      <c r="EK31" s="148">
        <f>'[4]2024_ДС_КСГ_изменения'!AC27</f>
        <v>0</v>
      </c>
      <c r="EL31" s="148">
        <f>'[4]2024_ДС_КСГ_изменения'!AI27</f>
        <v>0</v>
      </c>
      <c r="EM31" s="148">
        <f>'[4]2024_ДС_КСГ_изменения'!AN27</f>
        <v>0</v>
      </c>
      <c r="EN31" s="148">
        <f>'[4]2024_ДС_КСГ_изменения'!AQ27</f>
        <v>0</v>
      </c>
      <c r="EO31" s="148">
        <f>SUM('[4]2024_ДС_КСГ_изменения'!AW27:AZ27)</f>
        <v>0</v>
      </c>
      <c r="EP31" s="148">
        <f>'[4]2024_ДС_КСГ_изменения'!BC27</f>
        <v>0</v>
      </c>
      <c r="EQ31" s="148">
        <f>'[4]2024_ДС_КСГ_изменения'!BF27</f>
        <v>0</v>
      </c>
      <c r="ER31" s="148">
        <f>'[4]2024_ДС_КСГ_изменения'!BI27</f>
        <v>0</v>
      </c>
      <c r="ES31" s="148">
        <f>'[4]2024_ДС_КСГ_изменения'!BM27</f>
        <v>0</v>
      </c>
      <c r="ET31" s="147">
        <f>'[4]2024_ДС_КСГ_изменения'!BR27</f>
        <v>0</v>
      </c>
      <c r="EU31" s="148">
        <f>'[4]2024_ДС_КСГ_изменения'!BT27</f>
        <v>0</v>
      </c>
      <c r="EV31" s="147">
        <f>'[4]2024_ДС_КСГ_изменения'!BW27+'[4]2024_ДС_КСГ_изменения'!AE27</f>
        <v>0</v>
      </c>
      <c r="EW31" s="148"/>
      <c r="EX31" s="148">
        <f>SUM('[4]2024_ДС_КСГ_изменения'!CC27:CU27)+SUM('[4]2024_ДС_КСГ_изменения'!DL27:DW27)</f>
        <v>0</v>
      </c>
      <c r="EY31" s="148"/>
      <c r="EZ31" s="148">
        <f>'[4]2024_ДС_КСГ_изменения'!DY27</f>
        <v>0</v>
      </c>
      <c r="FA31" s="148">
        <f>'[4]2024_ДС_КСГ_изменения'!EF27</f>
        <v>0</v>
      </c>
      <c r="FB31" s="148">
        <f>'[4]2024_ДС_КСГ_изменения'!EN27</f>
        <v>0</v>
      </c>
      <c r="FC31" s="148">
        <f>'[4]2024_ДС_КСГ_изменения'!EQ27</f>
        <v>0</v>
      </c>
      <c r="FD31" s="148">
        <f>'[4]2024_ДС_КСГ_изменения'!ES27</f>
        <v>0</v>
      </c>
      <c r="FE31" s="148">
        <f>'[4]2024_ДС_КСГ_изменения'!EU27</f>
        <v>0</v>
      </c>
      <c r="FF31" s="148">
        <f>'[4]2024_ДС_КСГ_изменения'!EY27</f>
        <v>0</v>
      </c>
      <c r="FG31" s="148">
        <f>'[4]2024_ДС_КСГ_изменения'!FA27</f>
        <v>0</v>
      </c>
      <c r="FH31" s="148">
        <f>'[4]2024_ДС_КСГ_изменения'!FE27</f>
        <v>0</v>
      </c>
      <c r="FI31" s="148">
        <f>'[4]2024_ДС_КСГ_изменения'!FJ27</f>
        <v>0</v>
      </c>
      <c r="FJ31" s="148">
        <f>'[4]2024_ДС_КСГ_изменения'!FQ27</f>
        <v>0</v>
      </c>
      <c r="FK31" s="148">
        <f>'[4]2024_ДС_КСГ_изменения'!FX27</f>
        <v>0</v>
      </c>
      <c r="FL31" s="148">
        <f>'[4]2024_ДС_КСГ_изменения'!GI27</f>
        <v>0</v>
      </c>
      <c r="FM31" s="148">
        <f>'[4]2024_ДС_КСГ_изменения'!GM27</f>
        <v>0</v>
      </c>
      <c r="FN31" s="148">
        <f>'[4]2024_ДС_КСГ_изменения'!GR27</f>
        <v>0</v>
      </c>
      <c r="FO31" s="148">
        <f>'[4]2024_ДС_КСГ_изменения'!HW27</f>
        <v>0</v>
      </c>
      <c r="FP31" s="156">
        <f t="shared" si="56"/>
        <v>0</v>
      </c>
      <c r="FQ31" s="148"/>
      <c r="FR31" s="148"/>
      <c r="FS31" s="148"/>
      <c r="FT31" s="146">
        <f t="shared" si="57"/>
        <v>0</v>
      </c>
      <c r="FU31" s="148"/>
      <c r="FV31" s="148"/>
      <c r="FW31" s="148"/>
      <c r="FX31" s="148"/>
      <c r="FY31" s="148"/>
      <c r="FZ31" s="148"/>
      <c r="GA31" s="148"/>
    </row>
    <row r="32" spans="1:183" ht="33" customHeight="1" x14ac:dyDescent="0.35">
      <c r="A32" s="143">
        <f>A31+1</f>
        <v>14</v>
      </c>
      <c r="B32" s="144" t="s">
        <v>196</v>
      </c>
      <c r="C32" s="145" t="s">
        <v>197</v>
      </c>
      <c r="D32" s="146">
        <f t="shared" si="47"/>
        <v>7</v>
      </c>
      <c r="E32" s="147">
        <f t="shared" si="5"/>
        <v>-1382</v>
      </c>
      <c r="F32" s="148">
        <f t="shared" si="6"/>
        <v>-382</v>
      </c>
      <c r="G32" s="148">
        <f t="shared" si="3"/>
        <v>0</v>
      </c>
      <c r="H32" s="148">
        <f t="shared" si="3"/>
        <v>-1000</v>
      </c>
      <c r="I32" s="148">
        <f t="shared" si="7"/>
        <v>0</v>
      </c>
      <c r="J32" s="147">
        <f t="shared" si="8"/>
        <v>-1000</v>
      </c>
      <c r="K32" s="148"/>
      <c r="L32" s="148"/>
      <c r="M32" s="148">
        <v>-1000</v>
      </c>
      <c r="N32" s="148">
        <f t="shared" si="58"/>
        <v>0</v>
      </c>
      <c r="O32" s="147">
        <f t="shared" si="9"/>
        <v>-382</v>
      </c>
      <c r="P32" s="148">
        <v>-382</v>
      </c>
      <c r="Q32" s="148"/>
      <c r="R32" s="148"/>
      <c r="S32" s="148"/>
      <c r="T32" s="148"/>
      <c r="U32" s="148"/>
      <c r="V32" s="161">
        <f t="shared" si="59"/>
        <v>0</v>
      </c>
      <c r="W32" s="147"/>
      <c r="X32" s="148"/>
      <c r="Y32" s="148"/>
      <c r="Z32" s="148"/>
      <c r="AA32" s="149"/>
      <c r="AB32" s="149">
        <v>1000</v>
      </c>
      <c r="AC32" s="149">
        <f>'[1]изменения _АПП_профил'!AB25</f>
        <v>382</v>
      </c>
      <c r="AD32" s="147">
        <f t="shared" si="10"/>
        <v>0</v>
      </c>
      <c r="AE32" s="148"/>
      <c r="AF32" s="148"/>
      <c r="AG32" s="147">
        <f t="shared" si="11"/>
        <v>7</v>
      </c>
      <c r="AH32" s="148"/>
      <c r="AI32" s="148"/>
      <c r="AJ32" s="148"/>
      <c r="AK32" s="148">
        <v>7</v>
      </c>
      <c r="AL32" s="148"/>
      <c r="AM32" s="148"/>
      <c r="AN32" s="148"/>
      <c r="AO32" s="147">
        <f t="shared" si="12"/>
        <v>0</v>
      </c>
      <c r="AP32" s="148"/>
      <c r="AQ32" s="148"/>
      <c r="AR32" s="148"/>
      <c r="AS32" s="148"/>
      <c r="AT32" s="150">
        <f t="shared" si="13"/>
        <v>0</v>
      </c>
      <c r="AU32" s="151"/>
      <c r="AV32" s="148"/>
      <c r="AW32" s="148"/>
      <c r="AX32" s="150">
        <f t="shared" si="48"/>
        <v>0</v>
      </c>
      <c r="AY32" s="147">
        <f>SUM(BA32:BD32)</f>
        <v>0</v>
      </c>
      <c r="AZ32" s="147"/>
      <c r="BA32" s="148"/>
      <c r="BB32" s="148"/>
      <c r="BC32" s="148"/>
      <c r="BD32" s="148"/>
      <c r="BE32" s="161">
        <f t="shared" si="60"/>
        <v>0</v>
      </c>
      <c r="BF32" s="161"/>
      <c r="BG32" s="148"/>
      <c r="BH32" s="152">
        <f t="shared" si="50"/>
        <v>0</v>
      </c>
      <c r="BI32" s="148"/>
      <c r="BJ32" s="148"/>
      <c r="BK32" s="148"/>
      <c r="BL32" s="153">
        <f t="shared" si="16"/>
        <v>0</v>
      </c>
      <c r="BM32" s="148"/>
      <c r="BN32" s="148"/>
      <c r="BO32" s="148"/>
      <c r="BP32" s="148"/>
      <c r="BQ32" s="153">
        <f t="shared" si="17"/>
        <v>0</v>
      </c>
      <c r="BR32" s="148"/>
      <c r="BS32" s="148"/>
      <c r="BT32" s="148"/>
      <c r="BU32" s="153">
        <f t="shared" si="18"/>
        <v>-325</v>
      </c>
      <c r="BV32" s="148">
        <v>-325</v>
      </c>
      <c r="BW32" s="148"/>
      <c r="BX32" s="148"/>
      <c r="BY32" s="148"/>
      <c r="BZ32" s="148"/>
      <c r="CA32" s="148"/>
      <c r="CB32" s="148"/>
      <c r="CC32" s="148"/>
      <c r="CD32" s="146">
        <f t="shared" si="28"/>
        <v>0</v>
      </c>
      <c r="CE32" s="150">
        <f t="shared" si="51"/>
        <v>0</v>
      </c>
      <c r="CF32" s="148">
        <f>'[2]2024_КСГ изменения'!E28+[3]ВМП_изменения!E32</f>
        <v>0</v>
      </c>
      <c r="CG32" s="148">
        <f>'[2]2024_КСГ изменения'!F28+'[2]2024_КСГ изменения'!$H$13+'[2]2024_КСГ изменения'!I28</f>
        <v>0</v>
      </c>
      <c r="CH32" s="148">
        <f>'[2]2024_КСГ изменения'!W28</f>
        <v>0</v>
      </c>
      <c r="CI32" s="148">
        <f>'[2]2024_КСГ изменения'!Z28+[3]ВМП_изменения!K32</f>
        <v>0</v>
      </c>
      <c r="CJ32" s="147">
        <f>'[2]2024_КСГ изменения'!AG28+[3]ВМП_изменения!N32</f>
        <v>0</v>
      </c>
      <c r="CK32" s="148"/>
      <c r="CL32" s="148">
        <f>'[2]2024_КСГ изменения'!AN28+[3]ВМП_изменения!S32</f>
        <v>0</v>
      </c>
      <c r="CM32" s="148">
        <f>'[2]2024_КСГ изменения'!AS28</f>
        <v>0</v>
      </c>
      <c r="CN32" s="148">
        <f>'[2]2024_КСГ изменения'!AU28</f>
        <v>0</v>
      </c>
      <c r="CO32" s="148">
        <f>'[2]2024_КСГ изменения'!AY28</f>
        <v>0</v>
      </c>
      <c r="CP32" s="148">
        <f>'[2]2024_КСГ изменения'!BK28+[3]ВМП_изменения!Q32</f>
        <v>0</v>
      </c>
      <c r="CQ32" s="148">
        <f>'[2]2024_КСГ изменения'!BS28</f>
        <v>0</v>
      </c>
      <c r="CR32" s="148">
        <f>'[2]2024_КСГ изменения'!BX28</f>
        <v>0</v>
      </c>
      <c r="CS32" s="148">
        <f>SUM('[2]2024_КСГ изменения'!CM28:CQ28)</f>
        <v>0</v>
      </c>
      <c r="CT32" s="148">
        <f>'[2]2024_КСГ изменения'!CA28+'[2]2024_КСГ изменения'!CB28</f>
        <v>0</v>
      </c>
      <c r="CU32" s="148">
        <f>'[2]2024_КСГ изменения'!CR28</f>
        <v>0</v>
      </c>
      <c r="CV32" s="148">
        <f>'[2]2024_КСГ изменения'!DB28</f>
        <v>0</v>
      </c>
      <c r="CW32" s="148">
        <f>'[2]2024_КСГ изменения'!DG28</f>
        <v>0</v>
      </c>
      <c r="CX32" s="148">
        <f>'[2]2024_КСГ изменения'!EA28+[3]ВМП_изменения!Y32</f>
        <v>0</v>
      </c>
      <c r="CY32" s="148">
        <f>'[2]2024_КСГ изменения'!EN28+[3]ВМП_изменения!AM32</f>
        <v>0</v>
      </c>
      <c r="CZ32" s="148">
        <f>'[2]2024_КСГ изменения'!EV28</f>
        <v>0</v>
      </c>
      <c r="DA32" s="148">
        <f>'[2]2024_КСГ изменения'!EZ28+[3]ВМП_изменения!AP32</f>
        <v>0</v>
      </c>
      <c r="DB32" s="148">
        <f>SUM('[2]2024_КСГ изменения'!GE28:GW28)+SUM('[2]2024_КСГ изменения'!HP28:HX28)</f>
        <v>0</v>
      </c>
      <c r="DC32" s="148">
        <f>'[2]2024_КСГ изменения'!IB28+[3]ВМП_изменения!AY32</f>
        <v>0</v>
      </c>
      <c r="DD32" s="148">
        <f>'[2]2024_КСГ изменения'!IM28+[3]ВМП_изменения!BF32</f>
        <v>0</v>
      </c>
      <c r="DE32" s="148">
        <f>'[2]2024_КСГ изменения'!IW28+[3]ВМП_изменения!BO32</f>
        <v>0</v>
      </c>
      <c r="DF32" s="148">
        <f>'[2]2024_КСГ изменения'!JB28</f>
        <v>0</v>
      </c>
      <c r="DG32" s="148">
        <f>'[2]2024_КСГ изменения'!JI28+[3]ВМП_изменения!BY32</f>
        <v>0</v>
      </c>
      <c r="DH32" s="148">
        <f>'[2]2024_КСГ изменения'!JN28+[3]ВМП_изменения!CA32</f>
        <v>0</v>
      </c>
      <c r="DI32" s="148">
        <f>'[2]2024_КСГ изменения'!KA28</f>
        <v>0</v>
      </c>
      <c r="DJ32" s="148">
        <f>'[2]2024_КСГ изменения'!KC28</f>
        <v>0</v>
      </c>
      <c r="DK32" s="148">
        <f>'[2]2024_КСГ изменения'!KR28+[3]ВМП_изменения!CX32</f>
        <v>0</v>
      </c>
      <c r="DL32" s="148">
        <f>'[2]2024_КСГ изменения'!KX28+[3]ВМП_изменения!DB32</f>
        <v>0</v>
      </c>
      <c r="DM32" s="148">
        <f>'[2]2024_КСГ изменения'!LL28+[3]ВМП_изменения!DM32</f>
        <v>0</v>
      </c>
      <c r="DN32" s="148">
        <f>'[2]2024_КСГ изменения'!MC28+[3]ВМП_изменения!DS32</f>
        <v>0</v>
      </c>
      <c r="DO32" s="148">
        <f>'[2]2024_КСГ изменения'!MW28</f>
        <v>0</v>
      </c>
      <c r="DP32" s="148">
        <f>'[2]2024_КСГ изменения'!NR28+[3]ВМП_изменения!V32</f>
        <v>0</v>
      </c>
      <c r="DQ32" s="148">
        <f>'[2]2024_КСГ изменения'!OA28+[3]ВМП_изменения!DX32</f>
        <v>0</v>
      </c>
      <c r="DR32" s="148">
        <f>'[2]2024_КСГ изменения'!OG28+[3]ВМП_изменения!EC32</f>
        <v>0</v>
      </c>
      <c r="DS32" s="148">
        <f>'[2]2024_КСГ изменения'!OQ28</f>
        <v>0</v>
      </c>
      <c r="DT32" s="148">
        <f>'[2]2024_КСГ изменения'!QH28</f>
        <v>0</v>
      </c>
      <c r="DU32" s="148"/>
      <c r="DV32" s="148">
        <f>'[2]2024_КСГ изменения'!RI28</f>
        <v>0</v>
      </c>
      <c r="DW32" s="148"/>
      <c r="DX32" s="155">
        <f t="shared" si="52"/>
        <v>0</v>
      </c>
      <c r="DY32" s="155">
        <f>[3]ВМП_изменения!D32</f>
        <v>0</v>
      </c>
      <c r="DZ32" s="155">
        <f t="shared" si="53"/>
        <v>0</v>
      </c>
      <c r="EA32" s="148"/>
      <c r="EB32" s="146">
        <f t="shared" si="54"/>
        <v>0</v>
      </c>
      <c r="EC32" s="150">
        <f t="shared" si="55"/>
        <v>0</v>
      </c>
      <c r="ED32" s="147">
        <f>'[4]2024_ДС_КСГ_изменения'!D28</f>
        <v>0</v>
      </c>
      <c r="EE32" s="148">
        <f>'[4]2024_ДС_КСГ_изменения'!K28</f>
        <v>0</v>
      </c>
      <c r="EF32" s="148">
        <f>'[4]2024_ДС_КСГ_изменения'!P28</f>
        <v>0</v>
      </c>
      <c r="EG32" s="148">
        <f>'[4]2024_ДС_КСГ_изменения'!R28</f>
        <v>0</v>
      </c>
      <c r="EH32" s="147">
        <f>'[4]2024_ДС_КСГ_изменения'!T28</f>
        <v>0</v>
      </c>
      <c r="EI32" s="148"/>
      <c r="EJ32" s="148">
        <f>'[4]2024_ДС_КСГ_изменения'!X28</f>
        <v>0</v>
      </c>
      <c r="EK32" s="148">
        <f>'[4]2024_ДС_КСГ_изменения'!AC28</f>
        <v>0</v>
      </c>
      <c r="EL32" s="148">
        <f>'[4]2024_ДС_КСГ_изменения'!AI28</f>
        <v>0</v>
      </c>
      <c r="EM32" s="148">
        <f>'[4]2024_ДС_КСГ_изменения'!AN28</f>
        <v>0</v>
      </c>
      <c r="EN32" s="148">
        <f>'[4]2024_ДС_КСГ_изменения'!AQ28</f>
        <v>0</v>
      </c>
      <c r="EO32" s="148">
        <f>SUM('[4]2024_ДС_КСГ_изменения'!AW28:AZ28)</f>
        <v>0</v>
      </c>
      <c r="EP32" s="148">
        <f>'[4]2024_ДС_КСГ_изменения'!BC28</f>
        <v>0</v>
      </c>
      <c r="EQ32" s="148">
        <f>'[4]2024_ДС_КСГ_изменения'!BF28</f>
        <v>0</v>
      </c>
      <c r="ER32" s="148">
        <f>'[4]2024_ДС_КСГ_изменения'!BI28</f>
        <v>0</v>
      </c>
      <c r="ES32" s="148">
        <f>'[4]2024_ДС_КСГ_изменения'!BM28</f>
        <v>0</v>
      </c>
      <c r="ET32" s="147">
        <f>'[4]2024_ДС_КСГ_изменения'!BR28</f>
        <v>0</v>
      </c>
      <c r="EU32" s="148">
        <f>'[4]2024_ДС_КСГ_изменения'!BT28</f>
        <v>0</v>
      </c>
      <c r="EV32" s="147">
        <f>'[4]2024_ДС_КСГ_изменения'!BW28+'[4]2024_ДС_КСГ_изменения'!AE28</f>
        <v>0</v>
      </c>
      <c r="EW32" s="148">
        <f>EX32</f>
        <v>0</v>
      </c>
      <c r="EX32" s="148">
        <f>SUM('[4]2024_ДС_КСГ_изменения'!CC28:CU28)+SUM('[4]2024_ДС_КСГ_изменения'!DL28:DW28)</f>
        <v>0</v>
      </c>
      <c r="EY32" s="148"/>
      <c r="EZ32" s="148">
        <f>'[4]2024_ДС_КСГ_изменения'!DY28</f>
        <v>0</v>
      </c>
      <c r="FA32" s="148">
        <f>'[4]2024_ДС_КСГ_изменения'!EF28</f>
        <v>0</v>
      </c>
      <c r="FB32" s="148">
        <f>'[4]2024_ДС_КСГ_изменения'!EN28</f>
        <v>0</v>
      </c>
      <c r="FC32" s="148">
        <f>'[4]2024_ДС_КСГ_изменения'!EQ28</f>
        <v>0</v>
      </c>
      <c r="FD32" s="148">
        <f>'[4]2024_ДС_КСГ_изменения'!ES28</f>
        <v>0</v>
      </c>
      <c r="FE32" s="148">
        <f>'[4]2024_ДС_КСГ_изменения'!EU28</f>
        <v>0</v>
      </c>
      <c r="FF32" s="148">
        <f>'[4]2024_ДС_КСГ_изменения'!EY28</f>
        <v>0</v>
      </c>
      <c r="FG32" s="148">
        <f>'[4]2024_ДС_КСГ_изменения'!FA28</f>
        <v>0</v>
      </c>
      <c r="FH32" s="148">
        <f>'[4]2024_ДС_КСГ_изменения'!FE28</f>
        <v>0</v>
      </c>
      <c r="FI32" s="148">
        <f>'[4]2024_ДС_КСГ_изменения'!FJ28</f>
        <v>0</v>
      </c>
      <c r="FJ32" s="148">
        <f>'[4]2024_ДС_КСГ_изменения'!FQ28</f>
        <v>0</v>
      </c>
      <c r="FK32" s="148">
        <f>'[4]2024_ДС_КСГ_изменения'!FX28</f>
        <v>0</v>
      </c>
      <c r="FL32" s="148">
        <f>'[4]2024_ДС_КСГ_изменения'!GI28</f>
        <v>0</v>
      </c>
      <c r="FM32" s="148">
        <f>'[4]2024_ДС_КСГ_изменения'!GM28</f>
        <v>0</v>
      </c>
      <c r="FN32" s="148">
        <f>'[4]2024_ДС_КСГ_изменения'!GR28</f>
        <v>0</v>
      </c>
      <c r="FO32" s="148">
        <f>'[4]2024_ДС_КСГ_изменения'!HW28</f>
        <v>0</v>
      </c>
      <c r="FP32" s="156">
        <f t="shared" si="56"/>
        <v>0</v>
      </c>
      <c r="FQ32" s="148"/>
      <c r="FR32" s="148"/>
      <c r="FS32" s="148"/>
      <c r="FT32" s="146">
        <f t="shared" si="57"/>
        <v>0</v>
      </c>
      <c r="FU32" s="148"/>
      <c r="FV32" s="148"/>
      <c r="FW32" s="148"/>
      <c r="FX32" s="148"/>
      <c r="FY32" s="148"/>
      <c r="FZ32" s="148"/>
      <c r="GA32" s="148"/>
    </row>
    <row r="33" spans="1:184" ht="38.25" customHeight="1" x14ac:dyDescent="0.35">
      <c r="A33" s="157"/>
      <c r="B33" s="158" t="s">
        <v>198</v>
      </c>
      <c r="C33" s="165"/>
      <c r="D33" s="160">
        <f>SUM(D30:D32)</f>
        <v>13</v>
      </c>
      <c r="E33" s="160">
        <f t="shared" ref="E33:BT33" si="61">SUM(E30:E32)</f>
        <v>-4434</v>
      </c>
      <c r="F33" s="160">
        <f t="shared" si="61"/>
        <v>-382</v>
      </c>
      <c r="G33" s="160">
        <f t="shared" si="61"/>
        <v>-3052</v>
      </c>
      <c r="H33" s="160">
        <f t="shared" si="61"/>
        <v>-1000</v>
      </c>
      <c r="I33" s="160">
        <f t="shared" si="61"/>
        <v>0</v>
      </c>
      <c r="J33" s="160">
        <f t="shared" si="61"/>
        <v>-1000</v>
      </c>
      <c r="K33" s="160">
        <f t="shared" si="61"/>
        <v>0</v>
      </c>
      <c r="L33" s="160">
        <f t="shared" si="61"/>
        <v>0</v>
      </c>
      <c r="M33" s="160">
        <f t="shared" si="61"/>
        <v>-1000</v>
      </c>
      <c r="N33" s="160">
        <f t="shared" si="61"/>
        <v>0</v>
      </c>
      <c r="O33" s="160">
        <f t="shared" si="61"/>
        <v>-3434</v>
      </c>
      <c r="P33" s="160">
        <f t="shared" si="61"/>
        <v>-382</v>
      </c>
      <c r="Q33" s="160">
        <f t="shared" si="61"/>
        <v>-3052</v>
      </c>
      <c r="R33" s="160">
        <f t="shared" si="61"/>
        <v>0</v>
      </c>
      <c r="S33" s="160">
        <f t="shared" si="61"/>
        <v>0</v>
      </c>
      <c r="T33" s="160">
        <f t="shared" si="61"/>
        <v>0</v>
      </c>
      <c r="U33" s="160">
        <f t="shared" si="61"/>
        <v>0</v>
      </c>
      <c r="V33" s="160">
        <f t="shared" si="61"/>
        <v>0</v>
      </c>
      <c r="W33" s="160">
        <f t="shared" si="61"/>
        <v>0</v>
      </c>
      <c r="X33" s="160">
        <f t="shared" si="61"/>
        <v>0</v>
      </c>
      <c r="Y33" s="160">
        <f t="shared" si="61"/>
        <v>0</v>
      </c>
      <c r="Z33" s="160">
        <f t="shared" si="61"/>
        <v>0</v>
      </c>
      <c r="AA33" s="160">
        <f t="shared" si="61"/>
        <v>0</v>
      </c>
      <c r="AB33" s="160">
        <f t="shared" si="61"/>
        <v>1000</v>
      </c>
      <c r="AC33" s="160">
        <f t="shared" si="61"/>
        <v>3434</v>
      </c>
      <c r="AD33" s="160">
        <f t="shared" si="61"/>
        <v>0</v>
      </c>
      <c r="AE33" s="160">
        <f t="shared" si="61"/>
        <v>0</v>
      </c>
      <c r="AF33" s="160">
        <f t="shared" si="61"/>
        <v>0</v>
      </c>
      <c r="AG33" s="160">
        <f t="shared" si="61"/>
        <v>13</v>
      </c>
      <c r="AH33" s="160">
        <f t="shared" si="61"/>
        <v>0</v>
      </c>
      <c r="AI33" s="160">
        <f t="shared" si="61"/>
        <v>0</v>
      </c>
      <c r="AJ33" s="160">
        <f t="shared" si="61"/>
        <v>0</v>
      </c>
      <c r="AK33" s="160">
        <f t="shared" si="61"/>
        <v>-9</v>
      </c>
      <c r="AL33" s="160">
        <f t="shared" si="61"/>
        <v>22</v>
      </c>
      <c r="AM33" s="160">
        <f t="shared" si="61"/>
        <v>0</v>
      </c>
      <c r="AN33" s="160">
        <f t="shared" si="61"/>
        <v>0</v>
      </c>
      <c r="AO33" s="160">
        <f t="shared" si="61"/>
        <v>0</v>
      </c>
      <c r="AP33" s="160">
        <f t="shared" si="61"/>
        <v>0</v>
      </c>
      <c r="AQ33" s="160">
        <f t="shared" si="61"/>
        <v>0</v>
      </c>
      <c r="AR33" s="160">
        <f t="shared" si="61"/>
        <v>0</v>
      </c>
      <c r="AS33" s="160">
        <f t="shared" si="61"/>
        <v>0</v>
      </c>
      <c r="AT33" s="160">
        <f t="shared" si="61"/>
        <v>0</v>
      </c>
      <c r="AU33" s="160">
        <f t="shared" si="61"/>
        <v>0</v>
      </c>
      <c r="AV33" s="160">
        <f t="shared" si="61"/>
        <v>0</v>
      </c>
      <c r="AW33" s="160">
        <f t="shared" si="61"/>
        <v>0</v>
      </c>
      <c r="AX33" s="160">
        <f t="shared" si="61"/>
        <v>0</v>
      </c>
      <c r="AY33" s="160">
        <f t="shared" si="61"/>
        <v>0</v>
      </c>
      <c r="AZ33" s="160">
        <f t="shared" si="61"/>
        <v>0</v>
      </c>
      <c r="BA33" s="160">
        <f t="shared" si="61"/>
        <v>0</v>
      </c>
      <c r="BB33" s="160">
        <f t="shared" si="61"/>
        <v>0</v>
      </c>
      <c r="BC33" s="160">
        <f t="shared" si="61"/>
        <v>0</v>
      </c>
      <c r="BD33" s="160">
        <f t="shared" si="61"/>
        <v>0</v>
      </c>
      <c r="BE33" s="160">
        <f t="shared" si="61"/>
        <v>0</v>
      </c>
      <c r="BF33" s="160">
        <f t="shared" si="61"/>
        <v>0</v>
      </c>
      <c r="BG33" s="160">
        <f t="shared" si="61"/>
        <v>0</v>
      </c>
      <c r="BH33" s="160">
        <f t="shared" si="61"/>
        <v>0</v>
      </c>
      <c r="BI33" s="160">
        <f t="shared" si="61"/>
        <v>0</v>
      </c>
      <c r="BJ33" s="160">
        <f t="shared" si="61"/>
        <v>0</v>
      </c>
      <c r="BK33" s="160">
        <f t="shared" si="61"/>
        <v>0</v>
      </c>
      <c r="BL33" s="160">
        <f t="shared" si="61"/>
        <v>0</v>
      </c>
      <c r="BM33" s="160">
        <f t="shared" si="61"/>
        <v>0</v>
      </c>
      <c r="BN33" s="160">
        <f t="shared" si="61"/>
        <v>0</v>
      </c>
      <c r="BO33" s="160">
        <f t="shared" si="61"/>
        <v>0</v>
      </c>
      <c r="BP33" s="160">
        <f t="shared" si="61"/>
        <v>0</v>
      </c>
      <c r="BQ33" s="160">
        <f t="shared" si="61"/>
        <v>0</v>
      </c>
      <c r="BR33" s="160">
        <f t="shared" si="61"/>
        <v>0</v>
      </c>
      <c r="BS33" s="160">
        <f t="shared" si="61"/>
        <v>0</v>
      </c>
      <c r="BT33" s="160">
        <f t="shared" si="61"/>
        <v>0</v>
      </c>
      <c r="BU33" s="160">
        <f t="shared" ref="BU33:EG33" si="62">SUM(BU30:BU32)</f>
        <v>-325</v>
      </c>
      <c r="BV33" s="160">
        <f t="shared" si="62"/>
        <v>-325</v>
      </c>
      <c r="BW33" s="160">
        <f t="shared" si="62"/>
        <v>0</v>
      </c>
      <c r="BX33" s="160">
        <f t="shared" si="62"/>
        <v>0</v>
      </c>
      <c r="BY33" s="160">
        <f t="shared" si="62"/>
        <v>0</v>
      </c>
      <c r="BZ33" s="160">
        <f t="shared" si="62"/>
        <v>0</v>
      </c>
      <c r="CA33" s="160">
        <f t="shared" si="62"/>
        <v>0</v>
      </c>
      <c r="CB33" s="160">
        <f t="shared" si="62"/>
        <v>0</v>
      </c>
      <c r="CC33" s="160">
        <f t="shared" si="62"/>
        <v>0</v>
      </c>
      <c r="CD33" s="160">
        <f t="shared" si="62"/>
        <v>-36</v>
      </c>
      <c r="CE33" s="160">
        <f t="shared" si="62"/>
        <v>-3</v>
      </c>
      <c r="CF33" s="160">
        <f t="shared" si="62"/>
        <v>0</v>
      </c>
      <c r="CG33" s="160">
        <f t="shared" si="62"/>
        <v>0</v>
      </c>
      <c r="CH33" s="160">
        <f t="shared" si="62"/>
        <v>0</v>
      </c>
      <c r="CI33" s="160">
        <f t="shared" si="62"/>
        <v>0</v>
      </c>
      <c r="CJ33" s="160">
        <f t="shared" si="62"/>
        <v>0</v>
      </c>
      <c r="CK33" s="160">
        <f t="shared" si="62"/>
        <v>0</v>
      </c>
      <c r="CL33" s="160">
        <f t="shared" si="62"/>
        <v>0</v>
      </c>
      <c r="CM33" s="160">
        <f t="shared" si="62"/>
        <v>0</v>
      </c>
      <c r="CN33" s="160">
        <f t="shared" si="62"/>
        <v>0</v>
      </c>
      <c r="CO33" s="160">
        <f t="shared" si="62"/>
        <v>0</v>
      </c>
      <c r="CP33" s="160">
        <f t="shared" si="62"/>
        <v>0</v>
      </c>
      <c r="CQ33" s="160">
        <f t="shared" si="62"/>
        <v>0</v>
      </c>
      <c r="CR33" s="160">
        <f t="shared" si="62"/>
        <v>0</v>
      </c>
      <c r="CS33" s="160">
        <f t="shared" si="62"/>
        <v>0</v>
      </c>
      <c r="CT33" s="160">
        <f t="shared" si="62"/>
        <v>0</v>
      </c>
      <c r="CU33" s="160">
        <f t="shared" si="62"/>
        <v>0</v>
      </c>
      <c r="CV33" s="160">
        <f t="shared" si="62"/>
        <v>0</v>
      </c>
      <c r="CW33" s="160">
        <f t="shared" si="62"/>
        <v>0</v>
      </c>
      <c r="CX33" s="160">
        <f t="shared" si="62"/>
        <v>0</v>
      </c>
      <c r="CY33" s="160">
        <f t="shared" si="62"/>
        <v>-3</v>
      </c>
      <c r="CZ33" s="160">
        <f t="shared" si="62"/>
        <v>0</v>
      </c>
      <c r="DA33" s="160">
        <f t="shared" si="62"/>
        <v>0</v>
      </c>
      <c r="DB33" s="160">
        <f t="shared" si="62"/>
        <v>0</v>
      </c>
      <c r="DC33" s="160">
        <f t="shared" si="62"/>
        <v>0</v>
      </c>
      <c r="DD33" s="160">
        <f t="shared" si="62"/>
        <v>0</v>
      </c>
      <c r="DE33" s="160">
        <f t="shared" si="62"/>
        <v>0</v>
      </c>
      <c r="DF33" s="160">
        <f t="shared" si="62"/>
        <v>0</v>
      </c>
      <c r="DG33" s="160">
        <f t="shared" si="62"/>
        <v>0</v>
      </c>
      <c r="DH33" s="160">
        <f t="shared" si="62"/>
        <v>0</v>
      </c>
      <c r="DI33" s="160">
        <f t="shared" si="62"/>
        <v>0</v>
      </c>
      <c r="DJ33" s="160">
        <f t="shared" si="62"/>
        <v>0</v>
      </c>
      <c r="DK33" s="160">
        <f t="shared" si="62"/>
        <v>0</v>
      </c>
      <c r="DL33" s="160">
        <f t="shared" si="62"/>
        <v>0</v>
      </c>
      <c r="DM33" s="160">
        <f t="shared" si="62"/>
        <v>0</v>
      </c>
      <c r="DN33" s="160">
        <f t="shared" si="62"/>
        <v>0</v>
      </c>
      <c r="DO33" s="160">
        <f t="shared" si="62"/>
        <v>0</v>
      </c>
      <c r="DP33" s="160">
        <f t="shared" si="62"/>
        <v>0</v>
      </c>
      <c r="DQ33" s="160">
        <f t="shared" si="62"/>
        <v>0</v>
      </c>
      <c r="DR33" s="160">
        <f t="shared" si="62"/>
        <v>0</v>
      </c>
      <c r="DS33" s="160">
        <f t="shared" si="62"/>
        <v>0</v>
      </c>
      <c r="DT33" s="160">
        <f t="shared" si="62"/>
        <v>0</v>
      </c>
      <c r="DU33" s="160">
        <f t="shared" si="62"/>
        <v>0</v>
      </c>
      <c r="DV33" s="160">
        <f t="shared" si="62"/>
        <v>0</v>
      </c>
      <c r="DW33" s="160">
        <f t="shared" si="62"/>
        <v>0</v>
      </c>
      <c r="DX33" s="160">
        <f t="shared" si="62"/>
        <v>0</v>
      </c>
      <c r="DY33" s="160">
        <f t="shared" si="62"/>
        <v>-3</v>
      </c>
      <c r="DZ33" s="160">
        <f t="shared" si="62"/>
        <v>-3</v>
      </c>
      <c r="EA33" s="160">
        <f t="shared" si="62"/>
        <v>0</v>
      </c>
      <c r="EB33" s="160">
        <f t="shared" si="62"/>
        <v>0</v>
      </c>
      <c r="EC33" s="160">
        <f t="shared" si="62"/>
        <v>0</v>
      </c>
      <c r="ED33" s="160">
        <f t="shared" si="62"/>
        <v>0</v>
      </c>
      <c r="EE33" s="160">
        <f t="shared" si="62"/>
        <v>0</v>
      </c>
      <c r="EF33" s="160">
        <f t="shared" si="62"/>
        <v>0</v>
      </c>
      <c r="EG33" s="160">
        <f t="shared" si="62"/>
        <v>0</v>
      </c>
      <c r="EH33" s="160">
        <f t="shared" ref="EH33:GA33" si="63">SUM(EH30:EH32)</f>
        <v>0</v>
      </c>
      <c r="EI33" s="160">
        <f t="shared" si="63"/>
        <v>0</v>
      </c>
      <c r="EJ33" s="160">
        <f t="shared" si="63"/>
        <v>0</v>
      </c>
      <c r="EK33" s="160">
        <f t="shared" si="63"/>
        <v>0</v>
      </c>
      <c r="EL33" s="160">
        <f t="shared" si="63"/>
        <v>0</v>
      </c>
      <c r="EM33" s="160">
        <f t="shared" si="63"/>
        <v>0</v>
      </c>
      <c r="EN33" s="160">
        <f t="shared" si="63"/>
        <v>0</v>
      </c>
      <c r="EO33" s="160">
        <f t="shared" si="63"/>
        <v>0</v>
      </c>
      <c r="EP33" s="160">
        <f t="shared" si="63"/>
        <v>0</v>
      </c>
      <c r="EQ33" s="160">
        <f t="shared" si="63"/>
        <v>0</v>
      </c>
      <c r="ER33" s="160">
        <f t="shared" si="63"/>
        <v>0</v>
      </c>
      <c r="ES33" s="160">
        <f t="shared" si="63"/>
        <v>0</v>
      </c>
      <c r="ET33" s="160">
        <f t="shared" si="63"/>
        <v>0</v>
      </c>
      <c r="EU33" s="160">
        <f t="shared" si="63"/>
        <v>0</v>
      </c>
      <c r="EV33" s="160">
        <f t="shared" si="63"/>
        <v>0</v>
      </c>
      <c r="EW33" s="160">
        <f t="shared" si="63"/>
        <v>0</v>
      </c>
      <c r="EX33" s="160">
        <f t="shared" si="63"/>
        <v>0</v>
      </c>
      <c r="EY33" s="160">
        <f t="shared" si="63"/>
        <v>0</v>
      </c>
      <c r="EZ33" s="160">
        <f t="shared" si="63"/>
        <v>0</v>
      </c>
      <c r="FA33" s="160">
        <f t="shared" si="63"/>
        <v>0</v>
      </c>
      <c r="FB33" s="160">
        <f t="shared" si="63"/>
        <v>0</v>
      </c>
      <c r="FC33" s="160">
        <f t="shared" si="63"/>
        <v>0</v>
      </c>
      <c r="FD33" s="160">
        <f t="shared" si="63"/>
        <v>0</v>
      </c>
      <c r="FE33" s="160">
        <f t="shared" si="63"/>
        <v>0</v>
      </c>
      <c r="FF33" s="160">
        <f t="shared" si="63"/>
        <v>0</v>
      </c>
      <c r="FG33" s="160">
        <f t="shared" si="63"/>
        <v>0</v>
      </c>
      <c r="FH33" s="160">
        <f t="shared" si="63"/>
        <v>0</v>
      </c>
      <c r="FI33" s="160">
        <f t="shared" si="63"/>
        <v>0</v>
      </c>
      <c r="FJ33" s="160">
        <f t="shared" si="63"/>
        <v>0</v>
      </c>
      <c r="FK33" s="160">
        <f t="shared" si="63"/>
        <v>0</v>
      </c>
      <c r="FL33" s="160"/>
      <c r="FM33" s="160">
        <f t="shared" si="63"/>
        <v>0</v>
      </c>
      <c r="FN33" s="160">
        <f t="shared" si="63"/>
        <v>0</v>
      </c>
      <c r="FO33" s="160">
        <f t="shared" si="63"/>
        <v>0</v>
      </c>
      <c r="FP33" s="160">
        <f t="shared" si="63"/>
        <v>0</v>
      </c>
      <c r="FQ33" s="160">
        <f t="shared" si="63"/>
        <v>0</v>
      </c>
      <c r="FR33" s="160">
        <f t="shared" si="63"/>
        <v>0</v>
      </c>
      <c r="FS33" s="160">
        <f t="shared" si="63"/>
        <v>0</v>
      </c>
      <c r="FT33" s="160">
        <f t="shared" si="63"/>
        <v>0</v>
      </c>
      <c r="FU33" s="160">
        <f t="shared" si="63"/>
        <v>0</v>
      </c>
      <c r="FV33" s="160">
        <f t="shared" si="63"/>
        <v>0</v>
      </c>
      <c r="FW33" s="160">
        <f t="shared" si="63"/>
        <v>0</v>
      </c>
      <c r="FX33" s="160"/>
      <c r="FY33" s="160">
        <f t="shared" si="63"/>
        <v>0</v>
      </c>
      <c r="FZ33" s="160">
        <f t="shared" si="63"/>
        <v>0</v>
      </c>
      <c r="GA33" s="160">
        <f t="shared" si="63"/>
        <v>0</v>
      </c>
    </row>
    <row r="34" spans="1:184" x14ac:dyDescent="0.35">
      <c r="A34" s="143">
        <f>A32+1</f>
        <v>15</v>
      </c>
      <c r="B34" s="144" t="s">
        <v>199</v>
      </c>
      <c r="C34" s="145" t="s">
        <v>200</v>
      </c>
      <c r="D34" s="146">
        <f t="shared" ref="D34:D58" si="64">E34+S34+T34+U34+AD34+AG34+AM34+AN34+AO34+AR34+AS34+AA34+AB34+AC34</f>
        <v>1062</v>
      </c>
      <c r="E34" s="147">
        <f t="shared" si="5"/>
        <v>0</v>
      </c>
      <c r="F34" s="148">
        <f t="shared" si="6"/>
        <v>0</v>
      </c>
      <c r="G34" s="148">
        <f t="shared" si="6"/>
        <v>0</v>
      </c>
      <c r="H34" s="148">
        <f t="shared" si="6"/>
        <v>0</v>
      </c>
      <c r="I34" s="148">
        <f t="shared" si="7"/>
        <v>0</v>
      </c>
      <c r="J34" s="147">
        <f t="shared" si="8"/>
        <v>0</v>
      </c>
      <c r="K34" s="148"/>
      <c r="L34" s="148"/>
      <c r="M34" s="148"/>
      <c r="N34" s="148">
        <f t="shared" ref="N34:N53" si="65">ROUND(V34/100*1,0)</f>
        <v>0</v>
      </c>
      <c r="O34" s="147">
        <f t="shared" si="9"/>
        <v>0</v>
      </c>
      <c r="P34" s="148">
        <v>0</v>
      </c>
      <c r="Q34" s="148"/>
      <c r="R34" s="148"/>
      <c r="S34" s="148"/>
      <c r="T34" s="148"/>
      <c r="U34" s="148"/>
      <c r="V34" s="161">
        <f t="shared" ref="V34:V51" si="66">E34+S34+T34+U34+AB34+AC34</f>
        <v>0</v>
      </c>
      <c r="W34" s="147"/>
      <c r="X34" s="148"/>
      <c r="Y34" s="148"/>
      <c r="Z34" s="148"/>
      <c r="AA34" s="149"/>
      <c r="AB34" s="149"/>
      <c r="AC34" s="149">
        <f>'[1]изменения _АПП_профил'!AB27</f>
        <v>0</v>
      </c>
      <c r="AD34" s="147">
        <f t="shared" si="10"/>
        <v>0</v>
      </c>
      <c r="AE34" s="148"/>
      <c r="AF34" s="148"/>
      <c r="AG34" s="147">
        <f t="shared" si="11"/>
        <v>0</v>
      </c>
      <c r="AH34" s="148"/>
      <c r="AI34" s="148"/>
      <c r="AJ34" s="148"/>
      <c r="AK34" s="148"/>
      <c r="AL34" s="148"/>
      <c r="AM34" s="148"/>
      <c r="AN34" s="148"/>
      <c r="AO34" s="147">
        <f t="shared" si="12"/>
        <v>0</v>
      </c>
      <c r="AP34" s="148"/>
      <c r="AQ34" s="148"/>
      <c r="AR34" s="148">
        <v>0</v>
      </c>
      <c r="AS34" s="148">
        <v>1062</v>
      </c>
      <c r="AT34" s="150">
        <f t="shared" si="13"/>
        <v>0</v>
      </c>
      <c r="AU34" s="151"/>
      <c r="AV34" s="151"/>
      <c r="AW34" s="148"/>
      <c r="AX34" s="150">
        <f t="shared" ref="AX34:AX58" si="67">AY34+BG34+BH34+W34</f>
        <v>0</v>
      </c>
      <c r="AY34" s="147">
        <f t="shared" ref="AY34:AY58" si="68">SUM(BA34:BD34)</f>
        <v>0</v>
      </c>
      <c r="AZ34" s="147"/>
      <c r="BA34" s="148"/>
      <c r="BB34" s="148"/>
      <c r="BC34" s="148"/>
      <c r="BD34" s="148"/>
      <c r="BE34" s="161">
        <f t="shared" ref="BE34:BE51" si="69">AY34</f>
        <v>0</v>
      </c>
      <c r="BF34" s="161"/>
      <c r="BG34" s="148"/>
      <c r="BH34" s="152">
        <f t="shared" ref="BH34:BH58" si="70">BI34+BJ34+BK34</f>
        <v>0</v>
      </c>
      <c r="BI34" s="148"/>
      <c r="BJ34" s="148"/>
      <c r="BK34" s="148"/>
      <c r="BL34" s="153">
        <f t="shared" si="16"/>
        <v>0</v>
      </c>
      <c r="BM34" s="148"/>
      <c r="BN34" s="148"/>
      <c r="BO34" s="148"/>
      <c r="BP34" s="148"/>
      <c r="BQ34" s="153">
        <f t="shared" si="17"/>
        <v>0</v>
      </c>
      <c r="BR34" s="148"/>
      <c r="BS34" s="148"/>
      <c r="BT34" s="148"/>
      <c r="BU34" s="153">
        <f t="shared" si="18"/>
        <v>0</v>
      </c>
      <c r="BV34" s="148"/>
      <c r="BW34" s="148"/>
      <c r="BX34" s="148"/>
      <c r="BY34" s="148"/>
      <c r="BZ34" s="148"/>
      <c r="CA34" s="148"/>
      <c r="CB34" s="148"/>
      <c r="CC34" s="148"/>
      <c r="CD34" s="146">
        <f t="shared" ref="CD34:CD58" si="71">ROUND((CF34-CG34)*CF$5+CG34*CG$5+CH34*CH$5+CI34*CI$5+CJ34*CJ$5+CL34*CL$5+CM34*CM$5+CN34*CN$5+CO34*CO$5+CP34*CP$5+CQ34*CQ$5+CR34*CR$5+CU34*CU$5+CV34*CV$5+CW34*CW$5+CX34*CX$5+CY34*CY$5+CZ34*CZ$5+DA34*DA$5+DC34*DC$5+DD34*DD$5+DE34*DE$5+DF34*DF$5+DG34*DG$5+DH34*DH$5+DI34*DI$5+DJ34*DJ$5+DK34*DK$5+DL34*DL$5+DM34*DM$5+DN34*DN$5+DO34*DO$5+DP34*DP$5+DQ34*DQ$5+DR34*DR$5+DS34*DS$5+DT34*DT$5+DV34*DV$5,0)</f>
        <v>0</v>
      </c>
      <c r="CE34" s="150">
        <f t="shared" ref="CE34:CE58" si="72">SUM(CF34:DV34)-CG34-CK34-DB34-DU34-CS34</f>
        <v>0</v>
      </c>
      <c r="CF34" s="148">
        <f>'[2]2024_КСГ изменения'!E30+[3]ВМП_изменения!E34</f>
        <v>0</v>
      </c>
      <c r="CG34" s="148">
        <f>'[2]2024_КСГ изменения'!F30+'[2]2024_КСГ изменения'!$H$13+'[2]2024_КСГ изменения'!I30</f>
        <v>0</v>
      </c>
      <c r="CH34" s="148">
        <f>'[2]2024_КСГ изменения'!W30</f>
        <v>0</v>
      </c>
      <c r="CI34" s="148">
        <f>'[2]2024_КСГ изменения'!Z30+[3]ВМП_изменения!K34</f>
        <v>0</v>
      </c>
      <c r="CJ34" s="147">
        <f>'[2]2024_КСГ изменения'!AG30+[3]ВМП_изменения!N34</f>
        <v>0</v>
      </c>
      <c r="CK34" s="148"/>
      <c r="CL34" s="148">
        <f>'[2]2024_КСГ изменения'!AN30+[3]ВМП_изменения!S34</f>
        <v>0</v>
      </c>
      <c r="CM34" s="148">
        <f>'[2]2024_КСГ изменения'!AS30</f>
        <v>0</v>
      </c>
      <c r="CN34" s="148">
        <f>'[2]2024_КСГ изменения'!AU30</f>
        <v>0</v>
      </c>
      <c r="CO34" s="148">
        <f>'[2]2024_КСГ изменения'!AY30</f>
        <v>0</v>
      </c>
      <c r="CP34" s="148">
        <f>'[2]2024_КСГ изменения'!BK30+[3]ВМП_изменения!Q34</f>
        <v>0</v>
      </c>
      <c r="CQ34" s="148">
        <f>'[2]2024_КСГ изменения'!BS30</f>
        <v>0</v>
      </c>
      <c r="CR34" s="148">
        <f>'[2]2024_КСГ изменения'!BX30</f>
        <v>0</v>
      </c>
      <c r="CS34" s="148">
        <f>SUM('[2]2024_КСГ изменения'!CM30:CQ30)</f>
        <v>0</v>
      </c>
      <c r="CT34" s="148">
        <f>'[2]2024_КСГ изменения'!CA30+'[2]2024_КСГ изменения'!CB30</f>
        <v>0</v>
      </c>
      <c r="CU34" s="148">
        <f>'[2]2024_КСГ изменения'!CR30</f>
        <v>0</v>
      </c>
      <c r="CV34" s="148">
        <f>'[2]2024_КСГ изменения'!DB30</f>
        <v>0</v>
      </c>
      <c r="CW34" s="148">
        <f>'[2]2024_КСГ изменения'!DG30</f>
        <v>0</v>
      </c>
      <c r="CX34" s="148">
        <f>'[2]2024_КСГ изменения'!EA30+[3]ВМП_изменения!Y34</f>
        <v>0</v>
      </c>
      <c r="CY34" s="148">
        <f>'[2]2024_КСГ изменения'!EN30+[3]ВМП_изменения!AM34</f>
        <v>0</v>
      </c>
      <c r="CZ34" s="148">
        <f>'[2]2024_КСГ изменения'!EV30</f>
        <v>0</v>
      </c>
      <c r="DA34" s="148">
        <f>'[2]2024_КСГ изменения'!EZ30+[3]ВМП_изменения!AP34</f>
        <v>0</v>
      </c>
      <c r="DB34" s="148">
        <f>SUM('[2]2024_КСГ изменения'!GE30:GW30)+SUM('[2]2024_КСГ изменения'!HP30:HX30)</f>
        <v>0</v>
      </c>
      <c r="DC34" s="148">
        <f>'[2]2024_КСГ изменения'!IB30+[3]ВМП_изменения!AY34</f>
        <v>0</v>
      </c>
      <c r="DD34" s="148">
        <f>'[2]2024_КСГ изменения'!IM30+[3]ВМП_изменения!BF34</f>
        <v>0</v>
      </c>
      <c r="DE34" s="148">
        <f>'[2]2024_КСГ изменения'!IW30+[3]ВМП_изменения!BO34</f>
        <v>0</v>
      </c>
      <c r="DF34" s="148">
        <f>'[2]2024_КСГ изменения'!JB30</f>
        <v>0</v>
      </c>
      <c r="DG34" s="148">
        <f>'[2]2024_КСГ изменения'!JI30+[3]ВМП_изменения!BY34</f>
        <v>0</v>
      </c>
      <c r="DH34" s="148">
        <f>'[2]2024_КСГ изменения'!JN30+[3]ВМП_изменения!CA34</f>
        <v>0</v>
      </c>
      <c r="DI34" s="148">
        <f>'[2]2024_КСГ изменения'!KA30</f>
        <v>0</v>
      </c>
      <c r="DJ34" s="148">
        <f>'[2]2024_КСГ изменения'!KC30</f>
        <v>0</v>
      </c>
      <c r="DK34" s="148">
        <f>'[2]2024_КСГ изменения'!KR30+[3]ВМП_изменения!CX34</f>
        <v>0</v>
      </c>
      <c r="DL34" s="148">
        <f>'[2]2024_КСГ изменения'!KX30+[3]ВМП_изменения!DB34</f>
        <v>0</v>
      </c>
      <c r="DM34" s="148">
        <f>'[2]2024_КСГ изменения'!LL30+[3]ВМП_изменения!DM34</f>
        <v>0</v>
      </c>
      <c r="DN34" s="148">
        <f>'[2]2024_КСГ изменения'!MC30+[3]ВМП_изменения!DS34</f>
        <v>0</v>
      </c>
      <c r="DO34" s="148"/>
      <c r="DP34" s="148">
        <f>'[2]2024_КСГ изменения'!NR30+[3]ВМП_изменения!V34</f>
        <v>0</v>
      </c>
      <c r="DQ34" s="148">
        <f>'[2]2024_КСГ изменения'!OA30+[3]ВМП_изменения!DX34</f>
        <v>0</v>
      </c>
      <c r="DR34" s="148">
        <f>'[2]2024_КСГ изменения'!OG30+[3]ВМП_изменения!EC34</f>
        <v>0</v>
      </c>
      <c r="DS34" s="148">
        <f>'[2]2024_КСГ изменения'!OQ30</f>
        <v>0</v>
      </c>
      <c r="DT34" s="148">
        <f>'[2]2024_КСГ изменения'!QH30</f>
        <v>0</v>
      </c>
      <c r="DU34" s="148"/>
      <c r="DV34" s="148">
        <f>'[2]2024_КСГ изменения'!RI30</f>
        <v>0</v>
      </c>
      <c r="DW34" s="148"/>
      <c r="DX34" s="155">
        <f t="shared" ref="DX34:DX58" si="73">CE34-DY34</f>
        <v>0</v>
      </c>
      <c r="DY34" s="155">
        <f>[3]ВМП_изменения!D34</f>
        <v>0</v>
      </c>
      <c r="DZ34" s="155">
        <f t="shared" ref="DZ34:DZ58" si="74">CE34-DT34</f>
        <v>0</v>
      </c>
      <c r="EA34" s="148"/>
      <c r="EB34" s="146">
        <f t="shared" ref="EB34:EB58" si="75">ROUND(EE34*EC$5+(ED34-EE34)*EB$5+EF34*EB$5+EG34*EB$5+EH34*EB$5+EJ34*EB$5+EK34*EB$5+EL34*EB$5+EM34*EB$5+EN34*EB$5+EP34*EB$5+EQ34*EB$5+ER34*EB$5+ES34*EB$5+(ET34-EU34)*EB$5+EV34*EB$5+EZ34*EB$5+FA34*EB$5+FB34*EB$5+FC34*EB$5+FD34*EB$5+FE34*EB$5+FG34*EB$5+FH34*EB$5+FI34*EB$5+FJ34*EB$5+FK34*EB$5+FM34*EB$5+FN34*EB$5+FO34*FO$5+FQ34*FQ$5+FR34*FR$5+FS34*FS$5+FL34*FO$5+FL34*EB$5,0)</f>
        <v>0</v>
      </c>
      <c r="EC34" s="150">
        <f t="shared" ref="EC34:EC58" si="76">SUM(ED34:FO34)-EE34-EI34-EU34-EW34-EX34-EY34-EO34</f>
        <v>0</v>
      </c>
      <c r="ED34" s="147">
        <f>'[4]2024_ДС_КСГ_изменения'!D30</f>
        <v>0</v>
      </c>
      <c r="EE34" s="148">
        <f>'[4]2024_ДС_КСГ_изменения'!K30</f>
        <v>0</v>
      </c>
      <c r="EF34" s="148">
        <f>'[4]2024_ДС_КСГ_изменения'!P30</f>
        <v>0</v>
      </c>
      <c r="EG34" s="148">
        <f>'[4]2024_ДС_КСГ_изменения'!R30</f>
        <v>0</v>
      </c>
      <c r="EH34" s="147">
        <f>'[4]2024_ДС_КСГ_изменения'!T30</f>
        <v>0</v>
      </c>
      <c r="EI34" s="148"/>
      <c r="EJ34" s="148">
        <f>'[4]2024_ДС_КСГ_изменения'!X30</f>
        <v>0</v>
      </c>
      <c r="EK34" s="148">
        <f>'[4]2024_ДС_КСГ_изменения'!AC30</f>
        <v>0</v>
      </c>
      <c r="EL34" s="148">
        <f>'[4]2024_ДС_КСГ_изменения'!AI30</f>
        <v>0</v>
      </c>
      <c r="EM34" s="148">
        <f>'[4]2024_ДС_КСГ_изменения'!AN30</f>
        <v>0</v>
      </c>
      <c r="EN34" s="148">
        <f>'[4]2024_ДС_КСГ_изменения'!AQ30</f>
        <v>0</v>
      </c>
      <c r="EO34" s="148">
        <f>SUM('[4]2024_ДС_КСГ_изменения'!AW30:AZ30)</f>
        <v>0</v>
      </c>
      <c r="EP34" s="148">
        <f>'[4]2024_ДС_КСГ_изменения'!BC30</f>
        <v>0</v>
      </c>
      <c r="EQ34" s="148">
        <f>'[4]2024_ДС_КСГ_изменения'!BF30</f>
        <v>0</v>
      </c>
      <c r="ER34" s="148">
        <f>'[4]2024_ДС_КСГ_изменения'!BI30</f>
        <v>0</v>
      </c>
      <c r="ES34" s="148">
        <f>'[4]2024_ДС_КСГ_изменения'!BM30</f>
        <v>0</v>
      </c>
      <c r="ET34" s="147">
        <f>'[4]2024_ДС_КСГ_изменения'!BR30</f>
        <v>0</v>
      </c>
      <c r="EU34" s="148">
        <f>'[4]2024_ДС_КСГ_изменения'!BT30</f>
        <v>0</v>
      </c>
      <c r="EV34" s="147">
        <f>'[4]2024_ДС_КСГ_изменения'!BW30+'[4]2024_ДС_КСГ_изменения'!AE30</f>
        <v>0</v>
      </c>
      <c r="EW34" s="148"/>
      <c r="EX34" s="148">
        <f>SUM('[4]2024_ДС_КСГ_изменения'!CC30:CU30)+SUM('[4]2024_ДС_КСГ_изменения'!DL30:DW30)</f>
        <v>0</v>
      </c>
      <c r="EY34" s="148"/>
      <c r="EZ34" s="148">
        <f>'[4]2024_ДС_КСГ_изменения'!DY30</f>
        <v>0</v>
      </c>
      <c r="FA34" s="148">
        <f>'[4]2024_ДС_КСГ_изменения'!EF30</f>
        <v>0</v>
      </c>
      <c r="FB34" s="148">
        <f>'[4]2024_ДС_КСГ_изменения'!EN30</f>
        <v>0</v>
      </c>
      <c r="FC34" s="148">
        <f>'[4]2024_ДС_КСГ_изменения'!EQ30</f>
        <v>0</v>
      </c>
      <c r="FD34" s="148">
        <f>'[4]2024_ДС_КСГ_изменения'!ES30</f>
        <v>0</v>
      </c>
      <c r="FE34" s="148">
        <f>'[4]2024_ДС_КСГ_изменения'!EU30</f>
        <v>0</v>
      </c>
      <c r="FF34" s="148">
        <f>'[4]2024_ДС_КСГ_изменения'!EY30</f>
        <v>0</v>
      </c>
      <c r="FG34" s="148">
        <f>'[4]2024_ДС_КСГ_изменения'!FA30</f>
        <v>0</v>
      </c>
      <c r="FH34" s="148">
        <f>'[4]2024_ДС_КСГ_изменения'!FE30</f>
        <v>0</v>
      </c>
      <c r="FI34" s="148">
        <f>'[4]2024_ДС_КСГ_изменения'!FJ30</f>
        <v>0</v>
      </c>
      <c r="FJ34" s="148">
        <f>'[4]2024_ДС_КСГ_изменения'!FQ30</f>
        <v>0</v>
      </c>
      <c r="FK34" s="148">
        <f>'[4]2024_ДС_КСГ_изменения'!FX30</f>
        <v>0</v>
      </c>
      <c r="FL34" s="148">
        <f>'[4]2024_ДС_КСГ_изменения'!GI30</f>
        <v>0</v>
      </c>
      <c r="FM34" s="148">
        <f>'[4]2024_ДС_КСГ_изменения'!GM30</f>
        <v>0</v>
      </c>
      <c r="FN34" s="148">
        <f>'[4]2024_ДС_КСГ_изменения'!GR30</f>
        <v>0</v>
      </c>
      <c r="FO34" s="148">
        <f>'[4]2024_ДС_КСГ_изменения'!HW30</f>
        <v>0</v>
      </c>
      <c r="FP34" s="156">
        <f t="shared" ref="FP34:FP58" si="77">SUM(FQ34:FS34)</f>
        <v>0</v>
      </c>
      <c r="FQ34" s="148"/>
      <c r="FR34" s="148"/>
      <c r="FS34" s="148"/>
      <c r="FT34" s="146">
        <f t="shared" ref="FT34:FT58" si="78">SUM(ED34:FO34)-FO34-EY34-EX34-EW34-EI34-EE34-EU34-EO34</f>
        <v>0</v>
      </c>
      <c r="FU34" s="148"/>
      <c r="FV34" s="148"/>
      <c r="FW34" s="148"/>
      <c r="FX34" s="148"/>
      <c r="FY34" s="148"/>
      <c r="FZ34" s="148"/>
      <c r="GA34" s="148"/>
    </row>
    <row r="35" spans="1:184" x14ac:dyDescent="0.35">
      <c r="A35" s="143">
        <f>A34+1</f>
        <v>16</v>
      </c>
      <c r="B35" s="144" t="s">
        <v>201</v>
      </c>
      <c r="C35" s="145" t="s">
        <v>202</v>
      </c>
      <c r="D35" s="146">
        <f t="shared" si="64"/>
        <v>2526</v>
      </c>
      <c r="E35" s="147">
        <f t="shared" si="5"/>
        <v>-382</v>
      </c>
      <c r="F35" s="148">
        <f t="shared" si="6"/>
        <v>-382</v>
      </c>
      <c r="G35" s="148">
        <f t="shared" si="6"/>
        <v>0</v>
      </c>
      <c r="H35" s="148">
        <f t="shared" si="6"/>
        <v>0</v>
      </c>
      <c r="I35" s="148">
        <f t="shared" si="7"/>
        <v>0</v>
      </c>
      <c r="J35" s="147">
        <f t="shared" si="8"/>
        <v>0</v>
      </c>
      <c r="K35" s="148"/>
      <c r="L35" s="148"/>
      <c r="M35" s="148"/>
      <c r="N35" s="148">
        <f t="shared" si="65"/>
        <v>0</v>
      </c>
      <c r="O35" s="147">
        <f t="shared" si="9"/>
        <v>-382</v>
      </c>
      <c r="P35" s="148">
        <v>-382</v>
      </c>
      <c r="Q35" s="148"/>
      <c r="R35" s="148"/>
      <c r="S35" s="148"/>
      <c r="T35" s="148"/>
      <c r="U35" s="148"/>
      <c r="V35" s="161">
        <f t="shared" si="66"/>
        <v>0</v>
      </c>
      <c r="W35" s="147"/>
      <c r="X35" s="148"/>
      <c r="Y35" s="148"/>
      <c r="Z35" s="148"/>
      <c r="AA35" s="149"/>
      <c r="AB35" s="149"/>
      <c r="AC35" s="149">
        <f>'[1]изменения _АПП_профил'!AB28</f>
        <v>382</v>
      </c>
      <c r="AD35" s="147">
        <f t="shared" si="10"/>
        <v>0</v>
      </c>
      <c r="AE35" s="148"/>
      <c r="AF35" s="148"/>
      <c r="AG35" s="147">
        <f t="shared" si="11"/>
        <v>1</v>
      </c>
      <c r="AH35" s="148"/>
      <c r="AI35" s="148"/>
      <c r="AJ35" s="148"/>
      <c r="AK35" s="148"/>
      <c r="AL35" s="148">
        <v>1</v>
      </c>
      <c r="AM35" s="148"/>
      <c r="AN35" s="148"/>
      <c r="AO35" s="147">
        <f t="shared" si="12"/>
        <v>0</v>
      </c>
      <c r="AP35" s="148"/>
      <c r="AQ35" s="148"/>
      <c r="AR35" s="148">
        <v>0</v>
      </c>
      <c r="AS35" s="148">
        <v>2525</v>
      </c>
      <c r="AT35" s="150">
        <f t="shared" si="13"/>
        <v>0</v>
      </c>
      <c r="AU35" s="151"/>
      <c r="AV35" s="148"/>
      <c r="AW35" s="148"/>
      <c r="AX35" s="150">
        <f t="shared" si="67"/>
        <v>0</v>
      </c>
      <c r="AY35" s="147">
        <f t="shared" si="68"/>
        <v>0</v>
      </c>
      <c r="AZ35" s="147"/>
      <c r="BA35" s="148"/>
      <c r="BB35" s="148"/>
      <c r="BC35" s="148"/>
      <c r="BD35" s="148"/>
      <c r="BE35" s="161">
        <f t="shared" si="69"/>
        <v>0</v>
      </c>
      <c r="BF35" s="161"/>
      <c r="BG35" s="148"/>
      <c r="BH35" s="152">
        <f t="shared" si="70"/>
        <v>0</v>
      </c>
      <c r="BI35" s="148"/>
      <c r="BJ35" s="148"/>
      <c r="BK35" s="148"/>
      <c r="BL35" s="153">
        <f t="shared" si="16"/>
        <v>0</v>
      </c>
      <c r="BM35" s="148"/>
      <c r="BN35" s="148"/>
      <c r="BO35" s="148"/>
      <c r="BP35" s="148"/>
      <c r="BQ35" s="153">
        <f t="shared" si="17"/>
        <v>0</v>
      </c>
      <c r="BR35" s="148"/>
      <c r="BS35" s="148"/>
      <c r="BT35" s="148"/>
      <c r="BU35" s="153">
        <f t="shared" si="18"/>
        <v>0</v>
      </c>
      <c r="BV35" s="148"/>
      <c r="BW35" s="148"/>
      <c r="BX35" s="148"/>
      <c r="BY35" s="148"/>
      <c r="BZ35" s="148"/>
      <c r="CA35" s="148"/>
      <c r="CB35" s="148"/>
      <c r="CC35" s="148"/>
      <c r="CD35" s="146">
        <f t="shared" si="71"/>
        <v>0</v>
      </c>
      <c r="CE35" s="150">
        <f t="shared" si="72"/>
        <v>0</v>
      </c>
      <c r="CF35" s="148">
        <f>'[2]2024_КСГ изменения'!E31+[3]ВМП_изменения!E35</f>
        <v>0</v>
      </c>
      <c r="CG35" s="148">
        <f>'[2]2024_КСГ изменения'!F31+'[2]2024_КСГ изменения'!$H$13+'[2]2024_КСГ изменения'!I31</f>
        <v>0</v>
      </c>
      <c r="CH35" s="148">
        <f>'[2]2024_КСГ изменения'!W31</f>
        <v>0</v>
      </c>
      <c r="CI35" s="148">
        <f>'[2]2024_КСГ изменения'!Z31+[3]ВМП_изменения!K35</f>
        <v>0</v>
      </c>
      <c r="CJ35" s="147">
        <f>'[2]2024_КСГ изменения'!AG31+[3]ВМП_изменения!N35</f>
        <v>0</v>
      </c>
      <c r="CK35" s="148"/>
      <c r="CL35" s="148">
        <f>'[2]2024_КСГ изменения'!AN31+[3]ВМП_изменения!S35</f>
        <v>0</v>
      </c>
      <c r="CM35" s="148">
        <f>'[2]2024_КСГ изменения'!AS31</f>
        <v>0</v>
      </c>
      <c r="CN35" s="148">
        <f>'[2]2024_КСГ изменения'!AU31</f>
        <v>0</v>
      </c>
      <c r="CO35" s="148">
        <f>'[2]2024_КСГ изменения'!AY31</f>
        <v>0</v>
      </c>
      <c r="CP35" s="148">
        <f>'[2]2024_КСГ изменения'!BK31+[3]ВМП_изменения!Q35</f>
        <v>0</v>
      </c>
      <c r="CQ35" s="148">
        <f>'[2]2024_КСГ изменения'!BS31</f>
        <v>0</v>
      </c>
      <c r="CR35" s="148">
        <f>'[2]2024_КСГ изменения'!BX31</f>
        <v>0</v>
      </c>
      <c r="CS35" s="148">
        <f>SUM('[2]2024_КСГ изменения'!CM31:CQ31)</f>
        <v>0</v>
      </c>
      <c r="CT35" s="148">
        <f>'[2]2024_КСГ изменения'!CA31+'[2]2024_КСГ изменения'!CB31</f>
        <v>0</v>
      </c>
      <c r="CU35" s="148">
        <f>'[2]2024_КСГ изменения'!CR31</f>
        <v>0</v>
      </c>
      <c r="CV35" s="148">
        <f>'[2]2024_КСГ изменения'!DB31</f>
        <v>0</v>
      </c>
      <c r="CW35" s="148">
        <f>'[2]2024_КСГ изменения'!DG31</f>
        <v>0</v>
      </c>
      <c r="CX35" s="148">
        <f>'[2]2024_КСГ изменения'!EA31+[3]ВМП_изменения!Y35</f>
        <v>0</v>
      </c>
      <c r="CY35" s="148">
        <f>'[2]2024_КСГ изменения'!EN31+[3]ВМП_изменения!AM35</f>
        <v>0</v>
      </c>
      <c r="CZ35" s="148">
        <f>'[2]2024_КСГ изменения'!EV31</f>
        <v>0</v>
      </c>
      <c r="DA35" s="148">
        <f>'[2]2024_КСГ изменения'!EZ31+[3]ВМП_изменения!AP35</f>
        <v>0</v>
      </c>
      <c r="DB35" s="148">
        <f>SUM('[2]2024_КСГ изменения'!GE31:GW31)+SUM('[2]2024_КСГ изменения'!HP31:HX31)</f>
        <v>0</v>
      </c>
      <c r="DC35" s="148">
        <f>'[2]2024_КСГ изменения'!IB31+[3]ВМП_изменения!AY35</f>
        <v>0</v>
      </c>
      <c r="DD35" s="148">
        <f>'[2]2024_КСГ изменения'!IM31+[3]ВМП_изменения!BF35</f>
        <v>0</v>
      </c>
      <c r="DE35" s="148">
        <f>'[2]2024_КСГ изменения'!IW31+[3]ВМП_изменения!BO35</f>
        <v>0</v>
      </c>
      <c r="DF35" s="148">
        <f>'[2]2024_КСГ изменения'!JB31</f>
        <v>0</v>
      </c>
      <c r="DG35" s="148">
        <f>'[2]2024_КСГ изменения'!JI31+[3]ВМП_изменения!BY35</f>
        <v>0</v>
      </c>
      <c r="DH35" s="148">
        <f>'[2]2024_КСГ изменения'!JN31+[3]ВМП_изменения!CA35</f>
        <v>0</v>
      </c>
      <c r="DI35" s="148">
        <f>'[2]2024_КСГ изменения'!KA31</f>
        <v>0</v>
      </c>
      <c r="DJ35" s="148">
        <f>'[2]2024_КСГ изменения'!KC31</f>
        <v>0</v>
      </c>
      <c r="DK35" s="148">
        <f>'[2]2024_КСГ изменения'!KR31+[3]ВМП_изменения!CX35</f>
        <v>0</v>
      </c>
      <c r="DL35" s="148">
        <f>'[2]2024_КСГ изменения'!KX31+[3]ВМП_изменения!DB35</f>
        <v>0</v>
      </c>
      <c r="DM35" s="148">
        <f>'[2]2024_КСГ изменения'!LL31+[3]ВМП_изменения!DM35</f>
        <v>0</v>
      </c>
      <c r="DN35" s="148">
        <f>'[2]2024_КСГ изменения'!MC31+[3]ВМП_изменения!DS35</f>
        <v>0</v>
      </c>
      <c r="DO35" s="148">
        <f>'[2]2024_КСГ изменения'!MW31</f>
        <v>0</v>
      </c>
      <c r="DP35" s="148">
        <f>'[2]2024_КСГ изменения'!NR31+[3]ВМП_изменения!V35</f>
        <v>0</v>
      </c>
      <c r="DQ35" s="148">
        <f>'[2]2024_КСГ изменения'!OA31+[3]ВМП_изменения!DX35</f>
        <v>0</v>
      </c>
      <c r="DR35" s="148">
        <f>'[2]2024_КСГ изменения'!OG31+[3]ВМП_изменения!EC35</f>
        <v>0</v>
      </c>
      <c r="DS35" s="148">
        <f>'[2]2024_КСГ изменения'!OQ31</f>
        <v>0</v>
      </c>
      <c r="DT35" s="148">
        <f>'[2]2024_КСГ изменения'!QH31</f>
        <v>0</v>
      </c>
      <c r="DU35" s="148"/>
      <c r="DV35" s="148">
        <f>'[2]2024_КСГ изменения'!RI31</f>
        <v>0</v>
      </c>
      <c r="DW35" s="148"/>
      <c r="DX35" s="155">
        <f t="shared" si="73"/>
        <v>0</v>
      </c>
      <c r="DY35" s="155">
        <f>[3]ВМП_изменения!D35</f>
        <v>0</v>
      </c>
      <c r="DZ35" s="155">
        <f t="shared" si="74"/>
        <v>0</v>
      </c>
      <c r="EA35" s="148"/>
      <c r="EB35" s="146">
        <f t="shared" si="75"/>
        <v>0</v>
      </c>
      <c r="EC35" s="150">
        <f t="shared" si="76"/>
        <v>0</v>
      </c>
      <c r="ED35" s="147">
        <f>'[4]2024_ДС_КСГ_изменения'!D31</f>
        <v>0</v>
      </c>
      <c r="EE35" s="148">
        <f>'[4]2024_ДС_КСГ_изменения'!K31</f>
        <v>0</v>
      </c>
      <c r="EF35" s="148">
        <f>'[4]2024_ДС_КСГ_изменения'!P31</f>
        <v>0</v>
      </c>
      <c r="EG35" s="148">
        <f>'[4]2024_ДС_КСГ_изменения'!R31</f>
        <v>0</v>
      </c>
      <c r="EH35" s="147">
        <f>'[4]2024_ДС_КСГ_изменения'!T31</f>
        <v>0</v>
      </c>
      <c r="EI35" s="148"/>
      <c r="EJ35" s="148">
        <f>'[4]2024_ДС_КСГ_изменения'!X31</f>
        <v>0</v>
      </c>
      <c r="EK35" s="148">
        <f>'[4]2024_ДС_КСГ_изменения'!AC31</f>
        <v>0</v>
      </c>
      <c r="EL35" s="148">
        <f>'[4]2024_ДС_КСГ_изменения'!AI31</f>
        <v>0</v>
      </c>
      <c r="EM35" s="148">
        <f>'[4]2024_ДС_КСГ_изменения'!AN31</f>
        <v>0</v>
      </c>
      <c r="EN35" s="148">
        <f>'[4]2024_ДС_КСГ_изменения'!AQ31</f>
        <v>0</v>
      </c>
      <c r="EO35" s="148">
        <f>SUM('[4]2024_ДС_КСГ_изменения'!AW31:AZ31)</f>
        <v>0</v>
      </c>
      <c r="EP35" s="148">
        <f>'[4]2024_ДС_КСГ_изменения'!BC31</f>
        <v>0</v>
      </c>
      <c r="EQ35" s="148">
        <f>'[4]2024_ДС_КСГ_изменения'!BF31</f>
        <v>0</v>
      </c>
      <c r="ER35" s="148">
        <f>'[4]2024_ДС_КСГ_изменения'!BI31</f>
        <v>0</v>
      </c>
      <c r="ES35" s="148">
        <f>'[4]2024_ДС_КСГ_изменения'!BM31</f>
        <v>0</v>
      </c>
      <c r="ET35" s="147">
        <f>'[4]2024_ДС_КСГ_изменения'!BR31</f>
        <v>0</v>
      </c>
      <c r="EU35" s="148">
        <f>'[4]2024_ДС_КСГ_изменения'!BT31</f>
        <v>0</v>
      </c>
      <c r="EV35" s="147">
        <f>'[4]2024_ДС_КСГ_изменения'!BW31+'[4]2024_ДС_КСГ_изменения'!AE31</f>
        <v>0</v>
      </c>
      <c r="EW35" s="148"/>
      <c r="EX35" s="148">
        <f>SUM('[4]2024_ДС_КСГ_изменения'!CC31:CU31)+SUM('[4]2024_ДС_КСГ_изменения'!DL31:DW31)</f>
        <v>0</v>
      </c>
      <c r="EY35" s="148"/>
      <c r="EZ35" s="148">
        <f>'[4]2024_ДС_КСГ_изменения'!DY31</f>
        <v>0</v>
      </c>
      <c r="FA35" s="148">
        <f>'[4]2024_ДС_КСГ_изменения'!EF31</f>
        <v>0</v>
      </c>
      <c r="FB35" s="148">
        <f>'[4]2024_ДС_КСГ_изменения'!EN31</f>
        <v>0</v>
      </c>
      <c r="FC35" s="148">
        <f>'[4]2024_ДС_КСГ_изменения'!EQ31</f>
        <v>0</v>
      </c>
      <c r="FD35" s="148">
        <f>'[4]2024_ДС_КСГ_изменения'!ES31</f>
        <v>0</v>
      </c>
      <c r="FE35" s="148">
        <f>'[4]2024_ДС_КСГ_изменения'!EU31</f>
        <v>0</v>
      </c>
      <c r="FF35" s="148">
        <f>'[4]2024_ДС_КСГ_изменения'!EY31</f>
        <v>0</v>
      </c>
      <c r="FG35" s="148">
        <f>'[4]2024_ДС_КСГ_изменения'!FA31</f>
        <v>0</v>
      </c>
      <c r="FH35" s="148">
        <f>'[4]2024_ДС_КСГ_изменения'!FE31</f>
        <v>0</v>
      </c>
      <c r="FI35" s="148">
        <f>'[4]2024_ДС_КСГ_изменения'!FJ31</f>
        <v>0</v>
      </c>
      <c r="FJ35" s="148">
        <f>'[4]2024_ДС_КСГ_изменения'!FQ31</f>
        <v>0</v>
      </c>
      <c r="FK35" s="148">
        <f>'[4]2024_ДС_КСГ_изменения'!FX31</f>
        <v>0</v>
      </c>
      <c r="FL35" s="148">
        <f>'[4]2024_ДС_КСГ_изменения'!GI31</f>
        <v>0</v>
      </c>
      <c r="FM35" s="148">
        <f>'[4]2024_ДС_КСГ_изменения'!GM31</f>
        <v>0</v>
      </c>
      <c r="FN35" s="148">
        <f>'[4]2024_ДС_КСГ_изменения'!GR31</f>
        <v>0</v>
      </c>
      <c r="FO35" s="148">
        <f>'[4]2024_ДС_КСГ_изменения'!HW31</f>
        <v>0</v>
      </c>
      <c r="FP35" s="156">
        <f t="shared" si="77"/>
        <v>0</v>
      </c>
      <c r="FQ35" s="148"/>
      <c r="FR35" s="148"/>
      <c r="FS35" s="148"/>
      <c r="FT35" s="146">
        <f t="shared" si="78"/>
        <v>0</v>
      </c>
      <c r="FU35" s="148"/>
      <c r="FV35" s="148"/>
      <c r="FW35" s="148"/>
      <c r="FX35" s="148"/>
      <c r="FY35" s="148"/>
      <c r="FZ35" s="148"/>
      <c r="GA35" s="148"/>
    </row>
    <row r="36" spans="1:184" x14ac:dyDescent="0.35">
      <c r="A36" s="143">
        <f t="shared" ref="A36:A58" si="79">A35+1</f>
        <v>17</v>
      </c>
      <c r="B36" s="144" t="s">
        <v>203</v>
      </c>
      <c r="C36" s="145" t="s">
        <v>204</v>
      </c>
      <c r="D36" s="146">
        <f t="shared" si="64"/>
        <v>1870</v>
      </c>
      <c r="E36" s="147">
        <f t="shared" si="5"/>
        <v>-500</v>
      </c>
      <c r="F36" s="148">
        <f t="shared" si="6"/>
        <v>0</v>
      </c>
      <c r="G36" s="148">
        <f t="shared" si="6"/>
        <v>0</v>
      </c>
      <c r="H36" s="148">
        <f t="shared" si="6"/>
        <v>-500</v>
      </c>
      <c r="I36" s="148">
        <f t="shared" si="7"/>
        <v>0</v>
      </c>
      <c r="J36" s="147">
        <f t="shared" si="8"/>
        <v>-500</v>
      </c>
      <c r="K36" s="148"/>
      <c r="L36" s="148"/>
      <c r="M36" s="148">
        <v>-500</v>
      </c>
      <c r="N36" s="148">
        <f t="shared" si="65"/>
        <v>0</v>
      </c>
      <c r="O36" s="147">
        <f t="shared" si="9"/>
        <v>0</v>
      </c>
      <c r="P36" s="148">
        <v>0</v>
      </c>
      <c r="Q36" s="148"/>
      <c r="R36" s="148"/>
      <c r="S36" s="148"/>
      <c r="T36" s="148"/>
      <c r="U36" s="148"/>
      <c r="V36" s="161">
        <f t="shared" si="66"/>
        <v>0</v>
      </c>
      <c r="W36" s="147"/>
      <c r="X36" s="148"/>
      <c r="Y36" s="148"/>
      <c r="Z36" s="148"/>
      <c r="AA36" s="149"/>
      <c r="AB36" s="149">
        <v>500</v>
      </c>
      <c r="AC36" s="149">
        <f>'[1]изменения _АПП_профил'!AB29</f>
        <v>0</v>
      </c>
      <c r="AD36" s="147">
        <f t="shared" si="10"/>
        <v>0</v>
      </c>
      <c r="AE36" s="148"/>
      <c r="AF36" s="148"/>
      <c r="AG36" s="147">
        <f t="shared" si="11"/>
        <v>0</v>
      </c>
      <c r="AH36" s="148"/>
      <c r="AI36" s="148"/>
      <c r="AJ36" s="148"/>
      <c r="AK36" s="148"/>
      <c r="AL36" s="148"/>
      <c r="AM36" s="148"/>
      <c r="AN36" s="148"/>
      <c r="AO36" s="147">
        <f t="shared" si="12"/>
        <v>0</v>
      </c>
      <c r="AP36" s="148"/>
      <c r="AQ36" s="148"/>
      <c r="AR36" s="148">
        <f>1417+453</f>
        <v>1870</v>
      </c>
      <c r="AS36" s="148"/>
      <c r="AT36" s="150">
        <f t="shared" si="13"/>
        <v>0</v>
      </c>
      <c r="AU36" s="151"/>
      <c r="AV36" s="148"/>
      <c r="AW36" s="148"/>
      <c r="AX36" s="150">
        <f t="shared" si="67"/>
        <v>0</v>
      </c>
      <c r="AY36" s="147">
        <f t="shared" si="68"/>
        <v>0</v>
      </c>
      <c r="AZ36" s="147"/>
      <c r="BA36" s="148"/>
      <c r="BB36" s="148"/>
      <c r="BC36" s="148"/>
      <c r="BD36" s="148"/>
      <c r="BE36" s="161">
        <f t="shared" si="69"/>
        <v>0</v>
      </c>
      <c r="BF36" s="161"/>
      <c r="BG36" s="148"/>
      <c r="BH36" s="152">
        <f t="shared" si="70"/>
        <v>0</v>
      </c>
      <c r="BI36" s="148"/>
      <c r="BJ36" s="148"/>
      <c r="BK36" s="148"/>
      <c r="BL36" s="153">
        <f t="shared" si="16"/>
        <v>0</v>
      </c>
      <c r="BM36" s="148"/>
      <c r="BN36" s="148"/>
      <c r="BO36" s="148"/>
      <c r="BP36" s="148"/>
      <c r="BQ36" s="153">
        <f t="shared" si="17"/>
        <v>0</v>
      </c>
      <c r="BR36" s="148"/>
      <c r="BS36" s="148"/>
      <c r="BT36" s="148"/>
      <c r="BU36" s="153">
        <f t="shared" si="18"/>
        <v>0</v>
      </c>
      <c r="BV36" s="148"/>
      <c r="BW36" s="148"/>
      <c r="BX36" s="148"/>
      <c r="BY36" s="148"/>
      <c r="BZ36" s="148"/>
      <c r="CA36" s="148"/>
      <c r="CB36" s="148"/>
      <c r="CC36" s="148"/>
      <c r="CD36" s="146">
        <f t="shared" si="71"/>
        <v>0</v>
      </c>
      <c r="CE36" s="150">
        <f t="shared" si="72"/>
        <v>0</v>
      </c>
      <c r="CF36" s="148">
        <f>'[2]2024_КСГ изменения'!E32+[3]ВМП_изменения!E36</f>
        <v>0</v>
      </c>
      <c r="CG36" s="148">
        <f>'[2]2024_КСГ изменения'!F32+'[2]2024_КСГ изменения'!$H$13+'[2]2024_КСГ изменения'!I32</f>
        <v>0</v>
      </c>
      <c r="CH36" s="148">
        <f>'[2]2024_КСГ изменения'!W32</f>
        <v>0</v>
      </c>
      <c r="CI36" s="148">
        <f>'[2]2024_КСГ изменения'!Z32+[3]ВМП_изменения!K36</f>
        <v>0</v>
      </c>
      <c r="CJ36" s="147">
        <f>'[2]2024_КСГ изменения'!AG32+[3]ВМП_изменения!N36</f>
        <v>0</v>
      </c>
      <c r="CK36" s="148"/>
      <c r="CL36" s="148">
        <f>'[2]2024_КСГ изменения'!AN32+[3]ВМП_изменения!S36</f>
        <v>0</v>
      </c>
      <c r="CM36" s="148">
        <f>'[2]2024_КСГ изменения'!AS32</f>
        <v>0</v>
      </c>
      <c r="CN36" s="148">
        <f>'[2]2024_КСГ изменения'!AU32</f>
        <v>0</v>
      </c>
      <c r="CO36" s="148">
        <f>'[2]2024_КСГ изменения'!AY32</f>
        <v>0</v>
      </c>
      <c r="CP36" s="148">
        <f>'[2]2024_КСГ изменения'!BK32+[3]ВМП_изменения!Q36</f>
        <v>0</v>
      </c>
      <c r="CQ36" s="148">
        <f>'[2]2024_КСГ изменения'!BS32</f>
        <v>0</v>
      </c>
      <c r="CR36" s="148">
        <f>'[2]2024_КСГ изменения'!BX32</f>
        <v>0</v>
      </c>
      <c r="CS36" s="148">
        <f>SUM('[2]2024_КСГ изменения'!CM32:CQ32)</f>
        <v>0</v>
      </c>
      <c r="CT36" s="148">
        <f>'[2]2024_КСГ изменения'!CA32+'[2]2024_КСГ изменения'!CB32</f>
        <v>0</v>
      </c>
      <c r="CU36" s="148">
        <f>'[2]2024_КСГ изменения'!CR32</f>
        <v>0</v>
      </c>
      <c r="CV36" s="148">
        <f>'[2]2024_КСГ изменения'!DB32</f>
        <v>0</v>
      </c>
      <c r="CW36" s="148">
        <f>'[2]2024_КСГ изменения'!DG32</f>
        <v>0</v>
      </c>
      <c r="CX36" s="148">
        <f>'[2]2024_КСГ изменения'!EA32+[3]ВМП_изменения!Y36</f>
        <v>0</v>
      </c>
      <c r="CY36" s="148">
        <f>'[2]2024_КСГ изменения'!EN32+[3]ВМП_изменения!AM36</f>
        <v>0</v>
      </c>
      <c r="CZ36" s="148">
        <f>'[2]2024_КСГ изменения'!EV32</f>
        <v>0</v>
      </c>
      <c r="DA36" s="148">
        <f>'[2]2024_КСГ изменения'!EZ32+[3]ВМП_изменения!AP36</f>
        <v>0</v>
      </c>
      <c r="DB36" s="148">
        <f>SUM('[2]2024_КСГ изменения'!GE32:GW32)+SUM('[2]2024_КСГ изменения'!HP32:HX32)</f>
        <v>0</v>
      </c>
      <c r="DC36" s="148">
        <f>'[2]2024_КСГ изменения'!IB32+[3]ВМП_изменения!AY36</f>
        <v>0</v>
      </c>
      <c r="DD36" s="148">
        <f>'[2]2024_КСГ изменения'!IM32+[3]ВМП_изменения!BF36</f>
        <v>0</v>
      </c>
      <c r="DE36" s="148">
        <f>'[2]2024_КСГ изменения'!IW32+[3]ВМП_изменения!BO36</f>
        <v>0</v>
      </c>
      <c r="DF36" s="148">
        <f>'[2]2024_КСГ изменения'!JB32</f>
        <v>0</v>
      </c>
      <c r="DG36" s="148">
        <f>'[2]2024_КСГ изменения'!JI32+[3]ВМП_изменения!BY36</f>
        <v>0</v>
      </c>
      <c r="DH36" s="148">
        <f>'[2]2024_КСГ изменения'!JN32+[3]ВМП_изменения!CA36</f>
        <v>0</v>
      </c>
      <c r="DI36" s="148">
        <f>'[2]2024_КСГ изменения'!KA32</f>
        <v>0</v>
      </c>
      <c r="DJ36" s="148">
        <f>'[2]2024_КСГ изменения'!KC32</f>
        <v>0</v>
      </c>
      <c r="DK36" s="148">
        <f>'[2]2024_КСГ изменения'!KR32+[3]ВМП_изменения!CX36</f>
        <v>0</v>
      </c>
      <c r="DL36" s="148">
        <f>'[2]2024_КСГ изменения'!KX32+[3]ВМП_изменения!DB36</f>
        <v>0</v>
      </c>
      <c r="DM36" s="148">
        <f>'[2]2024_КСГ изменения'!LL32+[3]ВМП_изменения!DM36</f>
        <v>0</v>
      </c>
      <c r="DN36" s="148">
        <f>'[2]2024_КСГ изменения'!MC32+[3]ВМП_изменения!DS36</f>
        <v>0</v>
      </c>
      <c r="DO36" s="148">
        <f>'[2]2024_КСГ изменения'!MW32</f>
        <v>0</v>
      </c>
      <c r="DP36" s="148">
        <f>'[2]2024_КСГ изменения'!NR32+[3]ВМП_изменения!V36</f>
        <v>0</v>
      </c>
      <c r="DQ36" s="148">
        <f>'[2]2024_КСГ изменения'!OA32+[3]ВМП_изменения!DX36</f>
        <v>0</v>
      </c>
      <c r="DR36" s="148">
        <f>'[2]2024_КСГ изменения'!OG32+[3]ВМП_изменения!EC36</f>
        <v>0</v>
      </c>
      <c r="DS36" s="148">
        <f>'[2]2024_КСГ изменения'!OQ32</f>
        <v>0</v>
      </c>
      <c r="DT36" s="148">
        <f>'[2]2024_КСГ изменения'!QH32</f>
        <v>0</v>
      </c>
      <c r="DU36" s="148"/>
      <c r="DV36" s="148">
        <f>'[2]2024_КСГ изменения'!RI32</f>
        <v>0</v>
      </c>
      <c r="DW36" s="148"/>
      <c r="DX36" s="155">
        <f t="shared" si="73"/>
        <v>0</v>
      </c>
      <c r="DY36" s="155">
        <f>[3]ВМП_изменения!D36</f>
        <v>0</v>
      </c>
      <c r="DZ36" s="155">
        <f t="shared" si="74"/>
        <v>0</v>
      </c>
      <c r="EA36" s="148"/>
      <c r="EB36" s="146">
        <f t="shared" si="75"/>
        <v>-172</v>
      </c>
      <c r="EC36" s="150">
        <f t="shared" si="76"/>
        <v>-20</v>
      </c>
      <c r="ED36" s="147">
        <f>'[4]2024_ДС_КСГ_изменения'!D32</f>
        <v>0</v>
      </c>
      <c r="EE36" s="148">
        <f>'[4]2024_ДС_КСГ_изменения'!K32</f>
        <v>0</v>
      </c>
      <c r="EF36" s="148">
        <f>'[4]2024_ДС_КСГ_изменения'!P32</f>
        <v>0</v>
      </c>
      <c r="EG36" s="148">
        <f>'[4]2024_ДС_КСГ_изменения'!R32</f>
        <v>0</v>
      </c>
      <c r="EH36" s="147">
        <f>'[4]2024_ДС_КСГ_изменения'!T32</f>
        <v>0</v>
      </c>
      <c r="EI36" s="148"/>
      <c r="EJ36" s="148">
        <f>'[4]2024_ДС_КСГ_изменения'!X32</f>
        <v>0</v>
      </c>
      <c r="EK36" s="148">
        <f>'[4]2024_ДС_КСГ_изменения'!AC32</f>
        <v>0</v>
      </c>
      <c r="EL36" s="148">
        <f>'[4]2024_ДС_КСГ_изменения'!AI32</f>
        <v>0</v>
      </c>
      <c r="EM36" s="148">
        <f>'[4]2024_ДС_КСГ_изменения'!AN32</f>
        <v>0</v>
      </c>
      <c r="EN36" s="148">
        <f>'[4]2024_ДС_КСГ_изменения'!AQ32</f>
        <v>0</v>
      </c>
      <c r="EO36" s="148">
        <f>SUM('[4]2024_ДС_КСГ_изменения'!AW32:AZ32)</f>
        <v>0</v>
      </c>
      <c r="EP36" s="148">
        <f>'[4]2024_ДС_КСГ_изменения'!BC32</f>
        <v>0</v>
      </c>
      <c r="EQ36" s="148">
        <f>'[4]2024_ДС_КСГ_изменения'!BF32</f>
        <v>0</v>
      </c>
      <c r="ER36" s="148">
        <f>'[4]2024_ДС_КСГ_изменения'!BI32</f>
        <v>0</v>
      </c>
      <c r="ES36" s="148">
        <f>'[4]2024_ДС_КСГ_изменения'!BM32</f>
        <v>0</v>
      </c>
      <c r="ET36" s="147">
        <f>'[4]2024_ДС_КСГ_изменения'!BR32</f>
        <v>0</v>
      </c>
      <c r="EU36" s="148">
        <f>'[4]2024_ДС_КСГ_изменения'!BT32</f>
        <v>0</v>
      </c>
      <c r="EV36" s="147">
        <f>'[4]2024_ДС_КСГ_изменения'!BW32+'[4]2024_ДС_КСГ_изменения'!AE32</f>
        <v>-20</v>
      </c>
      <c r="EW36" s="148">
        <f>EX36</f>
        <v>-20</v>
      </c>
      <c r="EX36" s="148">
        <f>SUM('[4]2024_ДС_КСГ_изменения'!CC32:CU32)+SUM('[4]2024_ДС_КСГ_изменения'!DL32:DW32)</f>
        <v>-20</v>
      </c>
      <c r="EY36" s="148"/>
      <c r="EZ36" s="148">
        <f>'[4]2024_ДС_КСГ_изменения'!DY32</f>
        <v>0</v>
      </c>
      <c r="FA36" s="148">
        <f>'[4]2024_ДС_КСГ_изменения'!EF32</f>
        <v>0</v>
      </c>
      <c r="FB36" s="148">
        <f>'[4]2024_ДС_КСГ_изменения'!EN32</f>
        <v>0</v>
      </c>
      <c r="FC36" s="148">
        <f>'[4]2024_ДС_КСГ_изменения'!EQ32</f>
        <v>0</v>
      </c>
      <c r="FD36" s="148">
        <f>'[4]2024_ДС_КСГ_изменения'!ES32</f>
        <v>0</v>
      </c>
      <c r="FE36" s="148">
        <f>'[4]2024_ДС_КСГ_изменения'!EU32</f>
        <v>0</v>
      </c>
      <c r="FF36" s="148">
        <f>'[4]2024_ДС_КСГ_изменения'!EY32</f>
        <v>0</v>
      </c>
      <c r="FG36" s="148">
        <f>'[4]2024_ДС_КСГ_изменения'!FA32</f>
        <v>0</v>
      </c>
      <c r="FH36" s="148">
        <f>'[4]2024_ДС_КСГ_изменения'!FE32</f>
        <v>0</v>
      </c>
      <c r="FI36" s="148">
        <f>'[4]2024_ДС_КСГ_изменения'!FJ32</f>
        <v>0</v>
      </c>
      <c r="FJ36" s="148">
        <f>'[4]2024_ДС_КСГ_изменения'!FQ32</f>
        <v>0</v>
      </c>
      <c r="FK36" s="148">
        <f>'[4]2024_ДС_КСГ_изменения'!FX32</f>
        <v>0</v>
      </c>
      <c r="FL36" s="148">
        <f>'[4]2024_ДС_КСГ_изменения'!GI32</f>
        <v>0</v>
      </c>
      <c r="FM36" s="148">
        <f>'[4]2024_ДС_КСГ_изменения'!GM32</f>
        <v>0</v>
      </c>
      <c r="FN36" s="148">
        <f>'[4]2024_ДС_КСГ_изменения'!GR32</f>
        <v>0</v>
      </c>
      <c r="FO36" s="148">
        <f>'[4]2024_ДС_КСГ_изменения'!HW32</f>
        <v>0</v>
      </c>
      <c r="FP36" s="156">
        <f t="shared" si="77"/>
        <v>0</v>
      </c>
      <c r="FQ36" s="148"/>
      <c r="FR36" s="148"/>
      <c r="FS36" s="148"/>
      <c r="FT36" s="146">
        <f t="shared" si="78"/>
        <v>-20</v>
      </c>
      <c r="FU36" s="148"/>
      <c r="FV36" s="148"/>
      <c r="FW36" s="148"/>
      <c r="FX36" s="148"/>
      <c r="FY36" s="148"/>
      <c r="FZ36" s="148"/>
      <c r="GA36" s="148"/>
    </row>
    <row r="37" spans="1:184" x14ac:dyDescent="0.35">
      <c r="A37" s="143">
        <f t="shared" si="79"/>
        <v>18</v>
      </c>
      <c r="B37" s="144" t="s">
        <v>205</v>
      </c>
      <c r="C37" s="145" t="s">
        <v>206</v>
      </c>
      <c r="D37" s="146">
        <f t="shared" si="64"/>
        <v>-5</v>
      </c>
      <c r="E37" s="147">
        <f t="shared" si="5"/>
        <v>-382</v>
      </c>
      <c r="F37" s="148">
        <f t="shared" si="6"/>
        <v>-382</v>
      </c>
      <c r="G37" s="148">
        <f t="shared" si="6"/>
        <v>0</v>
      </c>
      <c r="H37" s="148">
        <f t="shared" si="6"/>
        <v>0</v>
      </c>
      <c r="I37" s="148">
        <f t="shared" si="7"/>
        <v>0</v>
      </c>
      <c r="J37" s="147">
        <f t="shared" si="8"/>
        <v>0</v>
      </c>
      <c r="K37" s="148">
        <v>-159</v>
      </c>
      <c r="L37" s="148">
        <v>159</v>
      </c>
      <c r="M37" s="148"/>
      <c r="N37" s="148">
        <f t="shared" si="65"/>
        <v>0</v>
      </c>
      <c r="O37" s="147">
        <f t="shared" si="9"/>
        <v>-382</v>
      </c>
      <c r="P37" s="148">
        <f>-382+159</f>
        <v>-223</v>
      </c>
      <c r="Q37" s="148">
        <v>-159</v>
      </c>
      <c r="R37" s="148"/>
      <c r="S37" s="148"/>
      <c r="T37" s="148"/>
      <c r="U37" s="148"/>
      <c r="V37" s="161">
        <f t="shared" si="66"/>
        <v>0</v>
      </c>
      <c r="W37" s="147"/>
      <c r="X37" s="148"/>
      <c r="Y37" s="148"/>
      <c r="Z37" s="148"/>
      <c r="AA37" s="149"/>
      <c r="AB37" s="149"/>
      <c r="AC37" s="149">
        <f>'[1]изменения _АПП_профил'!AB30</f>
        <v>382</v>
      </c>
      <c r="AD37" s="147">
        <f t="shared" si="10"/>
        <v>0</v>
      </c>
      <c r="AE37" s="148"/>
      <c r="AF37" s="148"/>
      <c r="AG37" s="147">
        <f t="shared" si="11"/>
        <v>-5</v>
      </c>
      <c r="AH37" s="148"/>
      <c r="AI37" s="148"/>
      <c r="AJ37" s="148"/>
      <c r="AK37" s="148"/>
      <c r="AL37" s="163">
        <v>-5</v>
      </c>
      <c r="AM37" s="148"/>
      <c r="AN37" s="148"/>
      <c r="AO37" s="147">
        <f t="shared" si="12"/>
        <v>0</v>
      </c>
      <c r="AP37" s="148"/>
      <c r="AQ37" s="148"/>
      <c r="AR37" s="148">
        <v>0</v>
      </c>
      <c r="AS37" s="148"/>
      <c r="AT37" s="150">
        <f t="shared" si="13"/>
        <v>0</v>
      </c>
      <c r="AU37" s="151"/>
      <c r="AV37" s="148"/>
      <c r="AW37" s="148"/>
      <c r="AX37" s="150">
        <f>AY37+BG37+BH37+W37</f>
        <v>0</v>
      </c>
      <c r="AY37" s="147">
        <f t="shared" si="68"/>
        <v>0</v>
      </c>
      <c r="AZ37" s="147"/>
      <c r="BA37" s="148"/>
      <c r="BB37" s="148"/>
      <c r="BC37" s="148"/>
      <c r="BD37" s="148"/>
      <c r="BE37" s="161">
        <f t="shared" si="69"/>
        <v>0</v>
      </c>
      <c r="BF37" s="161"/>
      <c r="BG37" s="148"/>
      <c r="BH37" s="152">
        <f t="shared" si="70"/>
        <v>0</v>
      </c>
      <c r="BI37" s="148"/>
      <c r="BJ37" s="148"/>
      <c r="BK37" s="148"/>
      <c r="BL37" s="153">
        <f t="shared" si="16"/>
        <v>0</v>
      </c>
      <c r="BM37" s="148"/>
      <c r="BN37" s="148"/>
      <c r="BO37" s="148"/>
      <c r="BP37" s="148"/>
      <c r="BQ37" s="153">
        <f t="shared" si="17"/>
        <v>0</v>
      </c>
      <c r="BR37" s="148"/>
      <c r="BS37" s="148"/>
      <c r="BT37" s="148"/>
      <c r="BU37" s="153">
        <f t="shared" si="18"/>
        <v>0</v>
      </c>
      <c r="BV37" s="148"/>
      <c r="BW37" s="148"/>
      <c r="BX37" s="148"/>
      <c r="BY37" s="148"/>
      <c r="BZ37" s="148"/>
      <c r="CA37" s="148"/>
      <c r="CB37" s="148"/>
      <c r="CC37" s="148"/>
      <c r="CD37" s="146">
        <f t="shared" si="71"/>
        <v>0</v>
      </c>
      <c r="CE37" s="150">
        <f t="shared" si="72"/>
        <v>0</v>
      </c>
      <c r="CF37" s="148">
        <f>'[2]2024_КСГ изменения'!E33+[3]ВМП_изменения!E37</f>
        <v>0</v>
      </c>
      <c r="CG37" s="148">
        <f>'[2]2024_КСГ изменения'!F33+'[2]2024_КСГ изменения'!$H$13+'[2]2024_КСГ изменения'!I33</f>
        <v>0</v>
      </c>
      <c r="CH37" s="148">
        <f>'[2]2024_КСГ изменения'!W33</f>
        <v>0</v>
      </c>
      <c r="CI37" s="148">
        <f>'[2]2024_КСГ изменения'!Z33+[3]ВМП_изменения!K37</f>
        <v>0</v>
      </c>
      <c r="CJ37" s="147">
        <f>'[2]2024_КСГ изменения'!AG33+[3]ВМП_изменения!N37</f>
        <v>0</v>
      </c>
      <c r="CK37" s="148"/>
      <c r="CL37" s="148">
        <f>'[2]2024_КСГ изменения'!AN33+[3]ВМП_изменения!S37</f>
        <v>0</v>
      </c>
      <c r="CM37" s="148">
        <f>'[2]2024_КСГ изменения'!AS33</f>
        <v>0</v>
      </c>
      <c r="CN37" s="148">
        <f>'[2]2024_КСГ изменения'!AU33</f>
        <v>0</v>
      </c>
      <c r="CO37" s="148">
        <f>'[2]2024_КСГ изменения'!AY33</f>
        <v>0</v>
      </c>
      <c r="CP37" s="148">
        <f>'[2]2024_КСГ изменения'!BK33+[3]ВМП_изменения!Q37</f>
        <v>0</v>
      </c>
      <c r="CQ37" s="148">
        <f>'[2]2024_КСГ изменения'!BS33</f>
        <v>0</v>
      </c>
      <c r="CR37" s="148">
        <f>'[2]2024_КСГ изменения'!BX33</f>
        <v>0</v>
      </c>
      <c r="CS37" s="148">
        <f>SUM('[2]2024_КСГ изменения'!CM33:CQ33)</f>
        <v>0</v>
      </c>
      <c r="CT37" s="148">
        <f>'[2]2024_КСГ изменения'!CA33+'[2]2024_КСГ изменения'!CB33</f>
        <v>0</v>
      </c>
      <c r="CU37" s="148">
        <f>'[2]2024_КСГ изменения'!CR33</f>
        <v>0</v>
      </c>
      <c r="CV37" s="148">
        <f>'[2]2024_КСГ изменения'!DB33</f>
        <v>0</v>
      </c>
      <c r="CW37" s="148">
        <f>'[2]2024_КСГ изменения'!DG33</f>
        <v>0</v>
      </c>
      <c r="CX37" s="148">
        <f>'[2]2024_КСГ изменения'!EA33+[3]ВМП_изменения!Y37</f>
        <v>0</v>
      </c>
      <c r="CY37" s="148">
        <f>'[2]2024_КСГ изменения'!EN33+[3]ВМП_изменения!AM37</f>
        <v>0</v>
      </c>
      <c r="CZ37" s="148">
        <f>'[2]2024_КСГ изменения'!EV33</f>
        <v>0</v>
      </c>
      <c r="DA37" s="148">
        <f>'[2]2024_КСГ изменения'!EZ33+[3]ВМП_изменения!AP37</f>
        <v>0</v>
      </c>
      <c r="DB37" s="148">
        <f>SUM('[2]2024_КСГ изменения'!GE33:GW33)+SUM('[2]2024_КСГ изменения'!HP33:HX33)</f>
        <v>0</v>
      </c>
      <c r="DC37" s="148">
        <f>'[2]2024_КСГ изменения'!IB33+[3]ВМП_изменения!AY37</f>
        <v>0</v>
      </c>
      <c r="DD37" s="148">
        <f>'[2]2024_КСГ изменения'!IM33+[3]ВМП_изменения!BF37</f>
        <v>0</v>
      </c>
      <c r="DE37" s="148">
        <f>'[2]2024_КСГ изменения'!IW33+[3]ВМП_изменения!BO37</f>
        <v>0</v>
      </c>
      <c r="DF37" s="148">
        <f>'[2]2024_КСГ изменения'!JB33</f>
        <v>0</v>
      </c>
      <c r="DG37" s="148">
        <f>'[2]2024_КСГ изменения'!JI33+[3]ВМП_изменения!BY37</f>
        <v>0</v>
      </c>
      <c r="DH37" s="148">
        <f>'[2]2024_КСГ изменения'!JN33+[3]ВМП_изменения!CA37</f>
        <v>0</v>
      </c>
      <c r="DI37" s="148">
        <f>'[2]2024_КСГ изменения'!KA33</f>
        <v>0</v>
      </c>
      <c r="DJ37" s="148">
        <f>'[2]2024_КСГ изменения'!KC33</f>
        <v>0</v>
      </c>
      <c r="DK37" s="148">
        <f>'[2]2024_КСГ изменения'!KR33+[3]ВМП_изменения!CX37</f>
        <v>0</v>
      </c>
      <c r="DL37" s="148">
        <f>'[2]2024_КСГ изменения'!KX33+[3]ВМП_изменения!DB37</f>
        <v>0</v>
      </c>
      <c r="DM37" s="148">
        <f>'[2]2024_КСГ изменения'!LL33+[3]ВМП_изменения!DM37</f>
        <v>0</v>
      </c>
      <c r="DN37" s="148">
        <f>'[2]2024_КСГ изменения'!MC33+[3]ВМП_изменения!DS37</f>
        <v>0</v>
      </c>
      <c r="DO37" s="148">
        <f>'[2]2024_КСГ изменения'!MW33</f>
        <v>0</v>
      </c>
      <c r="DP37" s="148">
        <f>'[2]2024_КСГ изменения'!NR33+[3]ВМП_изменения!V37</f>
        <v>0</v>
      </c>
      <c r="DQ37" s="148">
        <f>'[2]2024_КСГ изменения'!OA33+[3]ВМП_изменения!DX37</f>
        <v>0</v>
      </c>
      <c r="DR37" s="148">
        <f>'[2]2024_КСГ изменения'!OG33+[3]ВМП_изменения!EC37</f>
        <v>0</v>
      </c>
      <c r="DS37" s="148">
        <f>'[2]2024_КСГ изменения'!OQ33</f>
        <v>0</v>
      </c>
      <c r="DT37" s="148">
        <f>'[2]2024_КСГ изменения'!QH33</f>
        <v>0</v>
      </c>
      <c r="DU37" s="148"/>
      <c r="DV37" s="148">
        <f>'[2]2024_КСГ изменения'!RI33</f>
        <v>0</v>
      </c>
      <c r="DW37" s="148"/>
      <c r="DX37" s="155">
        <f t="shared" si="73"/>
        <v>0</v>
      </c>
      <c r="DY37" s="155">
        <f>[3]ВМП_изменения!D37</f>
        <v>0</v>
      </c>
      <c r="DZ37" s="155">
        <f t="shared" si="74"/>
        <v>0</v>
      </c>
      <c r="EA37" s="148"/>
      <c r="EB37" s="146">
        <f t="shared" si="75"/>
        <v>0</v>
      </c>
      <c r="EC37" s="150">
        <f t="shared" si="76"/>
        <v>0</v>
      </c>
      <c r="ED37" s="147">
        <f>'[4]2024_ДС_КСГ_изменения'!D33</f>
        <v>0</v>
      </c>
      <c r="EE37" s="148">
        <f>'[4]2024_ДС_КСГ_изменения'!K33</f>
        <v>0</v>
      </c>
      <c r="EF37" s="148">
        <f>'[4]2024_ДС_КСГ_изменения'!P33</f>
        <v>0</v>
      </c>
      <c r="EG37" s="148">
        <f>'[4]2024_ДС_КСГ_изменения'!R33</f>
        <v>0</v>
      </c>
      <c r="EH37" s="147">
        <f>'[4]2024_ДС_КСГ_изменения'!T33</f>
        <v>0</v>
      </c>
      <c r="EI37" s="148"/>
      <c r="EJ37" s="148">
        <f>'[4]2024_ДС_КСГ_изменения'!X33</f>
        <v>0</v>
      </c>
      <c r="EK37" s="148">
        <f>'[4]2024_ДС_КСГ_изменения'!AC33</f>
        <v>0</v>
      </c>
      <c r="EL37" s="148">
        <f>'[4]2024_ДС_КСГ_изменения'!AI33</f>
        <v>0</v>
      </c>
      <c r="EM37" s="148">
        <f>'[4]2024_ДС_КСГ_изменения'!AN33</f>
        <v>0</v>
      </c>
      <c r="EN37" s="148">
        <f>'[4]2024_ДС_КСГ_изменения'!AQ33</f>
        <v>0</v>
      </c>
      <c r="EO37" s="148">
        <f>SUM('[4]2024_ДС_КСГ_изменения'!AW33:AZ33)</f>
        <v>0</v>
      </c>
      <c r="EP37" s="148">
        <f>'[4]2024_ДС_КСГ_изменения'!BC33</f>
        <v>0</v>
      </c>
      <c r="EQ37" s="148">
        <f>'[4]2024_ДС_КСГ_изменения'!BF33</f>
        <v>0</v>
      </c>
      <c r="ER37" s="148">
        <f>'[4]2024_ДС_КСГ_изменения'!BI33</f>
        <v>0</v>
      </c>
      <c r="ES37" s="148">
        <f>'[4]2024_ДС_КСГ_изменения'!BM33</f>
        <v>0</v>
      </c>
      <c r="ET37" s="147">
        <f>'[4]2024_ДС_КСГ_изменения'!BR33</f>
        <v>0</v>
      </c>
      <c r="EU37" s="148">
        <f>'[4]2024_ДС_КСГ_изменения'!BT33</f>
        <v>0</v>
      </c>
      <c r="EV37" s="147">
        <f>'[4]2024_ДС_КСГ_изменения'!BW33+'[4]2024_ДС_КСГ_изменения'!AE33</f>
        <v>0</v>
      </c>
      <c r="EW37" s="148">
        <f>EX37</f>
        <v>0</v>
      </c>
      <c r="EX37" s="148">
        <f>SUM('[4]2024_ДС_КСГ_изменения'!CC33:CU33)+SUM('[4]2024_ДС_КСГ_изменения'!DL33:DW33)</f>
        <v>0</v>
      </c>
      <c r="EY37" s="148"/>
      <c r="EZ37" s="148">
        <f>'[4]2024_ДС_КСГ_изменения'!DY33</f>
        <v>0</v>
      </c>
      <c r="FA37" s="148">
        <f>'[4]2024_ДС_КСГ_изменения'!EF33</f>
        <v>0</v>
      </c>
      <c r="FB37" s="148">
        <f>'[4]2024_ДС_КСГ_изменения'!EN33</f>
        <v>0</v>
      </c>
      <c r="FC37" s="148">
        <f>'[4]2024_ДС_КСГ_изменения'!EQ33</f>
        <v>0</v>
      </c>
      <c r="FD37" s="148">
        <f>'[4]2024_ДС_КСГ_изменения'!ES33</f>
        <v>0</v>
      </c>
      <c r="FE37" s="148">
        <f>'[4]2024_ДС_КСГ_изменения'!EU33</f>
        <v>0</v>
      </c>
      <c r="FF37" s="148">
        <f>'[4]2024_ДС_КСГ_изменения'!EY33</f>
        <v>0</v>
      </c>
      <c r="FG37" s="148">
        <f>'[4]2024_ДС_КСГ_изменения'!FA33</f>
        <v>0</v>
      </c>
      <c r="FH37" s="148">
        <f>'[4]2024_ДС_КСГ_изменения'!FE33</f>
        <v>0</v>
      </c>
      <c r="FI37" s="148">
        <f>'[4]2024_ДС_КСГ_изменения'!FJ33</f>
        <v>0</v>
      </c>
      <c r="FJ37" s="148">
        <f>'[4]2024_ДС_КСГ_изменения'!FQ33</f>
        <v>0</v>
      </c>
      <c r="FK37" s="148">
        <f>'[4]2024_ДС_КСГ_изменения'!FX33</f>
        <v>0</v>
      </c>
      <c r="FL37" s="148">
        <f>'[4]2024_ДС_КСГ_изменения'!GI33</f>
        <v>0</v>
      </c>
      <c r="FM37" s="148">
        <f>'[4]2024_ДС_КСГ_изменения'!GM33</f>
        <v>0</v>
      </c>
      <c r="FN37" s="148">
        <f>'[4]2024_ДС_КСГ_изменения'!GR33</f>
        <v>0</v>
      </c>
      <c r="FO37" s="148">
        <f>'[4]2024_ДС_КСГ_изменения'!HW33</f>
        <v>0</v>
      </c>
      <c r="FP37" s="156">
        <f t="shared" si="77"/>
        <v>0</v>
      </c>
      <c r="FQ37" s="148"/>
      <c r="FR37" s="148"/>
      <c r="FS37" s="148"/>
      <c r="FT37" s="146">
        <f t="shared" si="78"/>
        <v>0</v>
      </c>
      <c r="FU37" s="148"/>
      <c r="FV37" s="148"/>
      <c r="FW37" s="148"/>
      <c r="FX37" s="148"/>
      <c r="FY37" s="148"/>
      <c r="FZ37" s="148"/>
      <c r="GA37" s="148"/>
    </row>
    <row r="38" spans="1:184" s="169" customFormat="1" x14ac:dyDescent="0.3">
      <c r="A38" s="166">
        <f t="shared" si="79"/>
        <v>19</v>
      </c>
      <c r="B38" s="144" t="s">
        <v>207</v>
      </c>
      <c r="C38" s="145" t="s">
        <v>208</v>
      </c>
      <c r="D38" s="146">
        <f t="shared" si="64"/>
        <v>0</v>
      </c>
      <c r="E38" s="147">
        <f t="shared" si="5"/>
        <v>-382</v>
      </c>
      <c r="F38" s="148">
        <f t="shared" si="6"/>
        <v>-382</v>
      </c>
      <c r="G38" s="148">
        <f t="shared" si="6"/>
        <v>0</v>
      </c>
      <c r="H38" s="148">
        <f t="shared" si="6"/>
        <v>0</v>
      </c>
      <c r="I38" s="148">
        <f t="shared" si="7"/>
        <v>0</v>
      </c>
      <c r="J38" s="147">
        <f t="shared" si="8"/>
        <v>0</v>
      </c>
      <c r="K38" s="148"/>
      <c r="L38" s="148"/>
      <c r="M38" s="148"/>
      <c r="N38" s="148">
        <f t="shared" si="65"/>
        <v>0</v>
      </c>
      <c r="O38" s="147">
        <f t="shared" si="9"/>
        <v>-382</v>
      </c>
      <c r="P38" s="148">
        <v>-382</v>
      </c>
      <c r="Q38" s="148"/>
      <c r="R38" s="148"/>
      <c r="S38" s="148"/>
      <c r="T38" s="148"/>
      <c r="U38" s="148"/>
      <c r="V38" s="161">
        <f t="shared" si="66"/>
        <v>0</v>
      </c>
      <c r="W38" s="147"/>
      <c r="X38" s="148"/>
      <c r="Y38" s="148"/>
      <c r="Z38" s="148"/>
      <c r="AA38" s="149"/>
      <c r="AB38" s="149"/>
      <c r="AC38" s="149">
        <f>'[1]изменения _АПП_профил'!AB31</f>
        <v>382</v>
      </c>
      <c r="AD38" s="147">
        <f t="shared" si="10"/>
        <v>0</v>
      </c>
      <c r="AE38" s="148"/>
      <c r="AF38" s="148"/>
      <c r="AG38" s="147">
        <f t="shared" si="11"/>
        <v>0</v>
      </c>
      <c r="AH38" s="148"/>
      <c r="AI38" s="148"/>
      <c r="AJ38" s="148"/>
      <c r="AK38" s="148"/>
      <c r="AL38" s="148"/>
      <c r="AM38" s="148"/>
      <c r="AN38" s="148"/>
      <c r="AO38" s="147">
        <f t="shared" si="12"/>
        <v>0</v>
      </c>
      <c r="AP38" s="148"/>
      <c r="AQ38" s="148"/>
      <c r="AR38" s="148">
        <v>0</v>
      </c>
      <c r="AS38" s="148"/>
      <c r="AT38" s="150">
        <f t="shared" si="13"/>
        <v>0</v>
      </c>
      <c r="AU38" s="151"/>
      <c r="AV38" s="148"/>
      <c r="AW38" s="148"/>
      <c r="AX38" s="150">
        <f t="shared" si="67"/>
        <v>0</v>
      </c>
      <c r="AY38" s="147">
        <f t="shared" si="68"/>
        <v>0</v>
      </c>
      <c r="AZ38" s="147"/>
      <c r="BA38" s="148"/>
      <c r="BB38" s="148"/>
      <c r="BC38" s="148"/>
      <c r="BD38" s="148"/>
      <c r="BE38" s="161">
        <f t="shared" si="69"/>
        <v>0</v>
      </c>
      <c r="BF38" s="161"/>
      <c r="BG38" s="148"/>
      <c r="BH38" s="152">
        <f t="shared" si="70"/>
        <v>0</v>
      </c>
      <c r="BI38" s="148"/>
      <c r="BJ38" s="148"/>
      <c r="BK38" s="148"/>
      <c r="BL38" s="153">
        <f t="shared" si="16"/>
        <v>0</v>
      </c>
      <c r="BM38" s="148"/>
      <c r="BN38" s="148"/>
      <c r="BO38" s="148"/>
      <c r="BP38" s="148"/>
      <c r="BQ38" s="153">
        <f t="shared" si="17"/>
        <v>0</v>
      </c>
      <c r="BR38" s="148"/>
      <c r="BS38" s="148"/>
      <c r="BT38" s="148"/>
      <c r="BU38" s="153">
        <f t="shared" si="18"/>
        <v>0</v>
      </c>
      <c r="BV38" s="148"/>
      <c r="BW38" s="148"/>
      <c r="BX38" s="148"/>
      <c r="BY38" s="148"/>
      <c r="BZ38" s="148"/>
      <c r="CA38" s="148"/>
      <c r="CB38" s="148"/>
      <c r="CC38" s="148"/>
      <c r="CD38" s="146">
        <f t="shared" si="71"/>
        <v>0</v>
      </c>
      <c r="CE38" s="150">
        <f t="shared" si="72"/>
        <v>0</v>
      </c>
      <c r="CF38" s="148">
        <f>'[2]2024_КСГ изменения'!E34+[3]ВМП_изменения!E38</f>
        <v>0</v>
      </c>
      <c r="CG38" s="148">
        <f>'[2]2024_КСГ изменения'!F34+'[2]2024_КСГ изменения'!$H$13+'[2]2024_КСГ изменения'!I34</f>
        <v>0</v>
      </c>
      <c r="CH38" s="148">
        <f>'[2]2024_КСГ изменения'!W34</f>
        <v>0</v>
      </c>
      <c r="CI38" s="148">
        <f>'[2]2024_КСГ изменения'!Z34+[3]ВМП_изменения!K38</f>
        <v>0</v>
      </c>
      <c r="CJ38" s="147">
        <f>'[2]2024_КСГ изменения'!AG34+[3]ВМП_изменения!N38</f>
        <v>0</v>
      </c>
      <c r="CK38" s="148"/>
      <c r="CL38" s="148">
        <f>'[2]2024_КСГ изменения'!AN34+[3]ВМП_изменения!S38</f>
        <v>0</v>
      </c>
      <c r="CM38" s="148">
        <f>'[2]2024_КСГ изменения'!AS34</f>
        <v>0</v>
      </c>
      <c r="CN38" s="148">
        <f>'[2]2024_КСГ изменения'!AU34</f>
        <v>0</v>
      </c>
      <c r="CO38" s="148">
        <f>'[2]2024_КСГ изменения'!AY34</f>
        <v>0</v>
      </c>
      <c r="CP38" s="148">
        <f>'[2]2024_КСГ изменения'!BK34+[3]ВМП_изменения!Q38</f>
        <v>0</v>
      </c>
      <c r="CQ38" s="148">
        <f>'[2]2024_КСГ изменения'!BS34</f>
        <v>0</v>
      </c>
      <c r="CR38" s="148">
        <f>'[2]2024_КСГ изменения'!BX34</f>
        <v>0</v>
      </c>
      <c r="CS38" s="148">
        <f>SUM('[2]2024_КСГ изменения'!CM34:CQ34)</f>
        <v>0</v>
      </c>
      <c r="CT38" s="148">
        <f>'[2]2024_КСГ изменения'!CA34+'[2]2024_КСГ изменения'!CB34</f>
        <v>0</v>
      </c>
      <c r="CU38" s="148">
        <f>'[2]2024_КСГ изменения'!CR34</f>
        <v>0</v>
      </c>
      <c r="CV38" s="148">
        <f>'[2]2024_КСГ изменения'!DB34</f>
        <v>0</v>
      </c>
      <c r="CW38" s="148">
        <f>'[2]2024_КСГ изменения'!DG34</f>
        <v>0</v>
      </c>
      <c r="CX38" s="148">
        <f>'[2]2024_КСГ изменения'!EA34+[3]ВМП_изменения!Y38</f>
        <v>0</v>
      </c>
      <c r="CY38" s="148">
        <f>'[2]2024_КСГ изменения'!EN34+[3]ВМП_изменения!AM38</f>
        <v>0</v>
      </c>
      <c r="CZ38" s="148">
        <f>'[2]2024_КСГ изменения'!EV34</f>
        <v>0</v>
      </c>
      <c r="DA38" s="148">
        <f>'[2]2024_КСГ изменения'!EZ34+[3]ВМП_изменения!AP38</f>
        <v>0</v>
      </c>
      <c r="DB38" s="148">
        <f>SUM('[2]2024_КСГ изменения'!GE34:GW34)+SUM('[2]2024_КСГ изменения'!HP34:HX34)</f>
        <v>0</v>
      </c>
      <c r="DC38" s="148">
        <f>'[2]2024_КСГ изменения'!IB34+[3]ВМП_изменения!AY38</f>
        <v>0</v>
      </c>
      <c r="DD38" s="148">
        <f>'[2]2024_КСГ изменения'!IM34+[3]ВМП_изменения!BF38</f>
        <v>0</v>
      </c>
      <c r="DE38" s="148">
        <f>'[2]2024_КСГ изменения'!IW34+[3]ВМП_изменения!BO38</f>
        <v>0</v>
      </c>
      <c r="DF38" s="148">
        <f>'[2]2024_КСГ изменения'!JB34</f>
        <v>0</v>
      </c>
      <c r="DG38" s="148">
        <f>'[2]2024_КСГ изменения'!JI34+[3]ВМП_изменения!BY38</f>
        <v>0</v>
      </c>
      <c r="DH38" s="148">
        <f>'[2]2024_КСГ изменения'!JN34+[3]ВМП_изменения!CA38</f>
        <v>0</v>
      </c>
      <c r="DI38" s="148">
        <f>'[2]2024_КСГ изменения'!KA34</f>
        <v>0</v>
      </c>
      <c r="DJ38" s="148">
        <f>'[2]2024_КСГ изменения'!KC34</f>
        <v>0</v>
      </c>
      <c r="DK38" s="148">
        <f>'[2]2024_КСГ изменения'!KR34+[3]ВМП_изменения!CX38</f>
        <v>0</v>
      </c>
      <c r="DL38" s="148">
        <f>'[2]2024_КСГ изменения'!KX34+[3]ВМП_изменения!DB38</f>
        <v>0</v>
      </c>
      <c r="DM38" s="148">
        <f>'[2]2024_КСГ изменения'!LL34+[3]ВМП_изменения!DM38</f>
        <v>0</v>
      </c>
      <c r="DN38" s="148">
        <f>'[2]2024_КСГ изменения'!MC34+[3]ВМП_изменения!DS38</f>
        <v>0</v>
      </c>
      <c r="DO38" s="148">
        <f>'[2]2024_КСГ изменения'!MW34</f>
        <v>0</v>
      </c>
      <c r="DP38" s="148">
        <f>'[2]2024_КСГ изменения'!NR34+[3]ВМП_изменения!V38</f>
        <v>0</v>
      </c>
      <c r="DQ38" s="148">
        <f>'[2]2024_КСГ изменения'!OA34+[3]ВМП_изменения!DX38</f>
        <v>0</v>
      </c>
      <c r="DR38" s="148">
        <f>'[2]2024_КСГ изменения'!OG34+[3]ВМП_изменения!EC38</f>
        <v>0</v>
      </c>
      <c r="DS38" s="148">
        <f>'[2]2024_КСГ изменения'!OQ34</f>
        <v>0</v>
      </c>
      <c r="DT38" s="148">
        <f>'[2]2024_КСГ изменения'!QH34</f>
        <v>0</v>
      </c>
      <c r="DU38" s="148"/>
      <c r="DV38" s="148">
        <f>'[2]2024_КСГ изменения'!RI34</f>
        <v>0</v>
      </c>
      <c r="DW38" s="148"/>
      <c r="DX38" s="155">
        <f t="shared" si="73"/>
        <v>0</v>
      </c>
      <c r="DY38" s="155">
        <f>[3]ВМП_изменения!D38</f>
        <v>0</v>
      </c>
      <c r="DZ38" s="155">
        <f t="shared" si="74"/>
        <v>0</v>
      </c>
      <c r="EA38" s="148"/>
      <c r="EB38" s="146">
        <f t="shared" si="75"/>
        <v>0</v>
      </c>
      <c r="EC38" s="150">
        <f t="shared" si="76"/>
        <v>0</v>
      </c>
      <c r="ED38" s="147">
        <f>'[4]2024_ДС_КСГ_изменения'!D34</f>
        <v>0</v>
      </c>
      <c r="EE38" s="148">
        <f>'[4]2024_ДС_КСГ_изменения'!K34</f>
        <v>0</v>
      </c>
      <c r="EF38" s="148">
        <f>'[4]2024_ДС_КСГ_изменения'!P34</f>
        <v>0</v>
      </c>
      <c r="EG38" s="148">
        <f>'[4]2024_ДС_КСГ_изменения'!R34</f>
        <v>0</v>
      </c>
      <c r="EH38" s="147">
        <f>'[4]2024_ДС_КСГ_изменения'!T34</f>
        <v>0</v>
      </c>
      <c r="EI38" s="148"/>
      <c r="EJ38" s="148">
        <f>'[4]2024_ДС_КСГ_изменения'!X34</f>
        <v>0</v>
      </c>
      <c r="EK38" s="148">
        <f>'[4]2024_ДС_КСГ_изменения'!AC34</f>
        <v>0</v>
      </c>
      <c r="EL38" s="148">
        <f>'[4]2024_ДС_КСГ_изменения'!AI34</f>
        <v>0</v>
      </c>
      <c r="EM38" s="148">
        <f>'[4]2024_ДС_КСГ_изменения'!AN34</f>
        <v>0</v>
      </c>
      <c r="EN38" s="148">
        <f>'[4]2024_ДС_КСГ_изменения'!AQ34</f>
        <v>0</v>
      </c>
      <c r="EO38" s="148">
        <f>SUM('[4]2024_ДС_КСГ_изменения'!AW34:AZ34)</f>
        <v>0</v>
      </c>
      <c r="EP38" s="148">
        <f>'[4]2024_ДС_КСГ_изменения'!BC34</f>
        <v>0</v>
      </c>
      <c r="EQ38" s="148">
        <f>'[4]2024_ДС_КСГ_изменения'!BF34</f>
        <v>0</v>
      </c>
      <c r="ER38" s="148">
        <f>'[4]2024_ДС_КСГ_изменения'!BI34</f>
        <v>0</v>
      </c>
      <c r="ES38" s="148">
        <f>'[4]2024_ДС_КСГ_изменения'!BM34</f>
        <v>0</v>
      </c>
      <c r="ET38" s="147">
        <f>'[4]2024_ДС_КСГ_изменения'!BR34</f>
        <v>0</v>
      </c>
      <c r="EU38" s="148">
        <f>'[4]2024_ДС_КСГ_изменения'!BT34</f>
        <v>0</v>
      </c>
      <c r="EV38" s="147">
        <f>'[4]2024_ДС_КСГ_изменения'!BW34+'[4]2024_ДС_КСГ_изменения'!AE34</f>
        <v>0</v>
      </c>
      <c r="EW38" s="148"/>
      <c r="EX38" s="148">
        <f>SUM('[4]2024_ДС_КСГ_изменения'!CC34:CU34)+SUM('[4]2024_ДС_КСГ_изменения'!DL34:DW34)</f>
        <v>0</v>
      </c>
      <c r="EY38" s="148"/>
      <c r="EZ38" s="148">
        <f>'[4]2024_ДС_КСГ_изменения'!DY34</f>
        <v>0</v>
      </c>
      <c r="FA38" s="148">
        <f>'[4]2024_ДС_КСГ_изменения'!EF34</f>
        <v>0</v>
      </c>
      <c r="FB38" s="148">
        <f>'[4]2024_ДС_КСГ_изменения'!EN34</f>
        <v>0</v>
      </c>
      <c r="FC38" s="148">
        <f>'[4]2024_ДС_КСГ_изменения'!EQ34</f>
        <v>0</v>
      </c>
      <c r="FD38" s="148">
        <f>'[4]2024_ДС_КСГ_изменения'!ES34</f>
        <v>0</v>
      </c>
      <c r="FE38" s="148">
        <f>'[4]2024_ДС_КСГ_изменения'!EU34</f>
        <v>0</v>
      </c>
      <c r="FF38" s="148">
        <f>'[4]2024_ДС_КСГ_изменения'!EY34</f>
        <v>0</v>
      </c>
      <c r="FG38" s="148">
        <f>'[4]2024_ДС_КСГ_изменения'!FA34</f>
        <v>0</v>
      </c>
      <c r="FH38" s="148">
        <f>'[4]2024_ДС_КСГ_изменения'!FE34</f>
        <v>0</v>
      </c>
      <c r="FI38" s="148">
        <f>'[4]2024_ДС_КСГ_изменения'!FJ34</f>
        <v>0</v>
      </c>
      <c r="FJ38" s="148">
        <f>'[4]2024_ДС_КСГ_изменения'!FQ34</f>
        <v>0</v>
      </c>
      <c r="FK38" s="148">
        <f>'[4]2024_ДС_КСГ_изменения'!FX34</f>
        <v>0</v>
      </c>
      <c r="FL38" s="148">
        <f>'[4]2024_ДС_КСГ_изменения'!GI34</f>
        <v>0</v>
      </c>
      <c r="FM38" s="148">
        <f>'[4]2024_ДС_КСГ_изменения'!GM34</f>
        <v>0</v>
      </c>
      <c r="FN38" s="148">
        <f>'[4]2024_ДС_КСГ_изменения'!GR34</f>
        <v>0</v>
      </c>
      <c r="FO38" s="148">
        <f>'[4]2024_ДС_КСГ_изменения'!HW34</f>
        <v>0</v>
      </c>
      <c r="FP38" s="156">
        <f t="shared" si="77"/>
        <v>0</v>
      </c>
      <c r="FQ38" s="148"/>
      <c r="FR38" s="148"/>
      <c r="FS38" s="148"/>
      <c r="FT38" s="146">
        <f t="shared" si="78"/>
        <v>0</v>
      </c>
      <c r="FU38" s="148"/>
      <c r="FV38" s="148"/>
      <c r="FW38" s="148"/>
      <c r="FX38" s="148"/>
      <c r="FY38" s="167"/>
      <c r="FZ38" s="167"/>
      <c r="GA38" s="167"/>
      <c r="GB38" s="168">
        <f>SUM(FY38:GA38)</f>
        <v>0</v>
      </c>
    </row>
    <row r="39" spans="1:184" s="169" customFormat="1" x14ac:dyDescent="0.3">
      <c r="A39" s="143">
        <f t="shared" si="79"/>
        <v>20</v>
      </c>
      <c r="B39" s="144" t="s">
        <v>209</v>
      </c>
      <c r="C39" s="145" t="s">
        <v>210</v>
      </c>
      <c r="D39" s="146">
        <f t="shared" si="64"/>
        <v>-2</v>
      </c>
      <c r="E39" s="147">
        <f t="shared" si="5"/>
        <v>0</v>
      </c>
      <c r="F39" s="148">
        <f t="shared" si="6"/>
        <v>0</v>
      </c>
      <c r="G39" s="148">
        <f t="shared" si="6"/>
        <v>0</v>
      </c>
      <c r="H39" s="148">
        <f t="shared" si="6"/>
        <v>0</v>
      </c>
      <c r="I39" s="148">
        <f t="shared" si="7"/>
        <v>0</v>
      </c>
      <c r="J39" s="147">
        <f t="shared" si="8"/>
        <v>0</v>
      </c>
      <c r="K39" s="148"/>
      <c r="L39" s="148"/>
      <c r="M39" s="148"/>
      <c r="N39" s="148">
        <f t="shared" si="65"/>
        <v>0</v>
      </c>
      <c r="O39" s="147">
        <f t="shared" si="9"/>
        <v>0</v>
      </c>
      <c r="P39" s="148">
        <v>0</v>
      </c>
      <c r="Q39" s="148"/>
      <c r="R39" s="148"/>
      <c r="S39" s="148"/>
      <c r="T39" s="148"/>
      <c r="U39" s="148"/>
      <c r="V39" s="161">
        <f t="shared" si="66"/>
        <v>0</v>
      </c>
      <c r="W39" s="147"/>
      <c r="X39" s="148"/>
      <c r="Y39" s="148"/>
      <c r="Z39" s="148"/>
      <c r="AA39" s="149"/>
      <c r="AB39" s="149"/>
      <c r="AC39" s="149">
        <f>'[1]изменения _АПП_профил'!AB32</f>
        <v>0</v>
      </c>
      <c r="AD39" s="147">
        <f t="shared" si="10"/>
        <v>0</v>
      </c>
      <c r="AE39" s="148"/>
      <c r="AF39" s="148"/>
      <c r="AG39" s="147">
        <f t="shared" si="11"/>
        <v>-2</v>
      </c>
      <c r="AH39" s="148"/>
      <c r="AI39" s="148"/>
      <c r="AJ39" s="148"/>
      <c r="AK39" s="148"/>
      <c r="AL39" s="148">
        <v>-2</v>
      </c>
      <c r="AM39" s="163"/>
      <c r="AN39" s="148"/>
      <c r="AO39" s="147">
        <f t="shared" si="12"/>
        <v>0</v>
      </c>
      <c r="AP39" s="148"/>
      <c r="AQ39" s="148"/>
      <c r="AR39" s="148">
        <v>0</v>
      </c>
      <c r="AS39" s="148"/>
      <c r="AT39" s="150">
        <f t="shared" si="13"/>
        <v>0</v>
      </c>
      <c r="AU39" s="151"/>
      <c r="AV39" s="148"/>
      <c r="AW39" s="148"/>
      <c r="AX39" s="150">
        <f t="shared" si="67"/>
        <v>0</v>
      </c>
      <c r="AY39" s="147">
        <f t="shared" si="68"/>
        <v>0</v>
      </c>
      <c r="AZ39" s="147"/>
      <c r="BA39" s="148"/>
      <c r="BB39" s="148"/>
      <c r="BC39" s="148"/>
      <c r="BD39" s="148"/>
      <c r="BE39" s="161">
        <f t="shared" si="69"/>
        <v>0</v>
      </c>
      <c r="BF39" s="161"/>
      <c r="BG39" s="148"/>
      <c r="BH39" s="152">
        <f t="shared" si="70"/>
        <v>0</v>
      </c>
      <c r="BI39" s="148"/>
      <c r="BJ39" s="148"/>
      <c r="BK39" s="148"/>
      <c r="BL39" s="153">
        <f t="shared" si="16"/>
        <v>0</v>
      </c>
      <c r="BM39" s="148"/>
      <c r="BN39" s="148"/>
      <c r="BO39" s="148"/>
      <c r="BP39" s="148"/>
      <c r="BQ39" s="153">
        <f t="shared" si="17"/>
        <v>0</v>
      </c>
      <c r="BR39" s="148"/>
      <c r="BS39" s="148"/>
      <c r="BT39" s="148"/>
      <c r="BU39" s="153">
        <f t="shared" si="18"/>
        <v>0</v>
      </c>
      <c r="BV39" s="148"/>
      <c r="BW39" s="148"/>
      <c r="BX39" s="148"/>
      <c r="BY39" s="148"/>
      <c r="BZ39" s="148"/>
      <c r="CA39" s="148"/>
      <c r="CB39" s="148"/>
      <c r="CC39" s="148"/>
      <c r="CD39" s="146">
        <f t="shared" si="71"/>
        <v>0</v>
      </c>
      <c r="CE39" s="150">
        <f t="shared" si="72"/>
        <v>0</v>
      </c>
      <c r="CF39" s="148">
        <f>'[2]2024_КСГ изменения'!E35+[3]ВМП_изменения!E39</f>
        <v>0</v>
      </c>
      <c r="CG39" s="148">
        <f>'[2]2024_КСГ изменения'!F35+'[2]2024_КСГ изменения'!$H$13+'[2]2024_КСГ изменения'!I35</f>
        <v>0</v>
      </c>
      <c r="CH39" s="148">
        <f>'[2]2024_КСГ изменения'!W35</f>
        <v>0</v>
      </c>
      <c r="CI39" s="148">
        <f>'[2]2024_КСГ изменения'!Z35+[3]ВМП_изменения!K39</f>
        <v>0</v>
      </c>
      <c r="CJ39" s="147">
        <f>'[2]2024_КСГ изменения'!AG35+[3]ВМП_изменения!N39</f>
        <v>0</v>
      </c>
      <c r="CK39" s="148"/>
      <c r="CL39" s="148">
        <f>'[2]2024_КСГ изменения'!AN35+[3]ВМП_изменения!S39</f>
        <v>0</v>
      </c>
      <c r="CM39" s="148">
        <f>'[2]2024_КСГ изменения'!AS35</f>
        <v>0</v>
      </c>
      <c r="CN39" s="148">
        <f>'[2]2024_КСГ изменения'!AU35</f>
        <v>0</v>
      </c>
      <c r="CO39" s="148">
        <f>'[2]2024_КСГ изменения'!AY35</f>
        <v>0</v>
      </c>
      <c r="CP39" s="148">
        <f>'[2]2024_КСГ изменения'!BK35+[3]ВМП_изменения!Q39</f>
        <v>0</v>
      </c>
      <c r="CQ39" s="148">
        <f>'[2]2024_КСГ изменения'!BS35</f>
        <v>0</v>
      </c>
      <c r="CR39" s="148">
        <f>'[2]2024_КСГ изменения'!BX35</f>
        <v>0</v>
      </c>
      <c r="CS39" s="148">
        <f>SUM('[2]2024_КСГ изменения'!CM35:CQ35)</f>
        <v>0</v>
      </c>
      <c r="CT39" s="148">
        <f>'[2]2024_КСГ изменения'!CA35+'[2]2024_КСГ изменения'!CB35</f>
        <v>0</v>
      </c>
      <c r="CU39" s="148">
        <f>'[2]2024_КСГ изменения'!CR35</f>
        <v>0</v>
      </c>
      <c r="CV39" s="148">
        <f>'[2]2024_КСГ изменения'!DB35</f>
        <v>0</v>
      </c>
      <c r="CW39" s="148">
        <f>'[2]2024_КСГ изменения'!DG35</f>
        <v>0</v>
      </c>
      <c r="CX39" s="148">
        <f>'[2]2024_КСГ изменения'!EA35+[3]ВМП_изменения!Y39</f>
        <v>0</v>
      </c>
      <c r="CY39" s="148">
        <f>'[2]2024_КСГ изменения'!EN35+[3]ВМП_изменения!AM39</f>
        <v>0</v>
      </c>
      <c r="CZ39" s="148">
        <f>'[2]2024_КСГ изменения'!EV35</f>
        <v>0</v>
      </c>
      <c r="DA39" s="148">
        <f>'[2]2024_КСГ изменения'!EZ35+[3]ВМП_изменения!AP39</f>
        <v>0</v>
      </c>
      <c r="DB39" s="148">
        <f>SUM('[2]2024_КСГ изменения'!GE35:GW35)+SUM('[2]2024_КСГ изменения'!HP35:HX35)</f>
        <v>0</v>
      </c>
      <c r="DC39" s="148">
        <f>'[2]2024_КСГ изменения'!IB35+[3]ВМП_изменения!AY39</f>
        <v>0</v>
      </c>
      <c r="DD39" s="148">
        <f>'[2]2024_КСГ изменения'!IM35+[3]ВМП_изменения!BF39</f>
        <v>0</v>
      </c>
      <c r="DE39" s="148">
        <f>'[2]2024_КСГ изменения'!IW35+[3]ВМП_изменения!BO39</f>
        <v>0</v>
      </c>
      <c r="DF39" s="148">
        <f>'[2]2024_КСГ изменения'!JB35</f>
        <v>0</v>
      </c>
      <c r="DG39" s="148">
        <f>'[2]2024_КСГ изменения'!JI35+[3]ВМП_изменения!BY39</f>
        <v>0</v>
      </c>
      <c r="DH39" s="148">
        <f>'[2]2024_КСГ изменения'!JN35+[3]ВМП_изменения!CA39</f>
        <v>0</v>
      </c>
      <c r="DI39" s="148">
        <f>'[2]2024_КСГ изменения'!KA35</f>
        <v>0</v>
      </c>
      <c r="DJ39" s="148">
        <f>'[2]2024_КСГ изменения'!KC35</f>
        <v>0</v>
      </c>
      <c r="DK39" s="148">
        <f>'[2]2024_КСГ изменения'!KR35+[3]ВМП_изменения!CX39</f>
        <v>0</v>
      </c>
      <c r="DL39" s="148">
        <f>'[2]2024_КСГ изменения'!KX35+[3]ВМП_изменения!DB39</f>
        <v>0</v>
      </c>
      <c r="DM39" s="148">
        <f>'[2]2024_КСГ изменения'!LL35+[3]ВМП_изменения!DM39</f>
        <v>0</v>
      </c>
      <c r="DN39" s="148">
        <f>'[2]2024_КСГ изменения'!MC35+[3]ВМП_изменения!DS39</f>
        <v>0</v>
      </c>
      <c r="DO39" s="148">
        <f>'[2]2024_КСГ изменения'!MW35</f>
        <v>0</v>
      </c>
      <c r="DP39" s="148">
        <f>'[2]2024_КСГ изменения'!NR35+[3]ВМП_изменения!V39</f>
        <v>0</v>
      </c>
      <c r="DQ39" s="148">
        <f>'[2]2024_КСГ изменения'!OA35+[3]ВМП_изменения!DX39</f>
        <v>0</v>
      </c>
      <c r="DR39" s="148">
        <f>'[2]2024_КСГ изменения'!OG35+[3]ВМП_изменения!EC39</f>
        <v>0</v>
      </c>
      <c r="DS39" s="148">
        <f>'[2]2024_КСГ изменения'!OQ35</f>
        <v>0</v>
      </c>
      <c r="DT39" s="148">
        <f>'[2]2024_КСГ изменения'!QH35</f>
        <v>0</v>
      </c>
      <c r="DU39" s="148"/>
      <c r="DV39" s="148">
        <f>'[2]2024_КСГ изменения'!RI35</f>
        <v>0</v>
      </c>
      <c r="DW39" s="148"/>
      <c r="DX39" s="155">
        <f t="shared" si="73"/>
        <v>0</v>
      </c>
      <c r="DY39" s="155">
        <f>[3]ВМП_изменения!D39</f>
        <v>0</v>
      </c>
      <c r="DZ39" s="155">
        <f t="shared" si="74"/>
        <v>0</v>
      </c>
      <c r="EA39" s="148"/>
      <c r="EB39" s="146">
        <f t="shared" si="75"/>
        <v>0</v>
      </c>
      <c r="EC39" s="150">
        <f t="shared" si="76"/>
        <v>0</v>
      </c>
      <c r="ED39" s="147">
        <f>'[4]2024_ДС_КСГ_изменения'!D35</f>
        <v>0</v>
      </c>
      <c r="EE39" s="148">
        <f>'[4]2024_ДС_КСГ_изменения'!K35</f>
        <v>0</v>
      </c>
      <c r="EF39" s="148">
        <f>'[4]2024_ДС_КСГ_изменения'!P35</f>
        <v>0</v>
      </c>
      <c r="EG39" s="148">
        <f>'[4]2024_ДС_КСГ_изменения'!R35</f>
        <v>0</v>
      </c>
      <c r="EH39" s="147">
        <f>'[4]2024_ДС_КСГ_изменения'!T35</f>
        <v>0</v>
      </c>
      <c r="EI39" s="148"/>
      <c r="EJ39" s="148">
        <f>'[4]2024_ДС_КСГ_изменения'!X35</f>
        <v>0</v>
      </c>
      <c r="EK39" s="148">
        <f>'[4]2024_ДС_КСГ_изменения'!AC35</f>
        <v>0</v>
      </c>
      <c r="EL39" s="148">
        <f>'[4]2024_ДС_КСГ_изменения'!AI35</f>
        <v>0</v>
      </c>
      <c r="EM39" s="148">
        <f>'[4]2024_ДС_КСГ_изменения'!AN35</f>
        <v>0</v>
      </c>
      <c r="EN39" s="148">
        <f>'[4]2024_ДС_КСГ_изменения'!AQ35</f>
        <v>0</v>
      </c>
      <c r="EO39" s="148">
        <f>SUM('[4]2024_ДС_КСГ_изменения'!AW35:AZ35)</f>
        <v>0</v>
      </c>
      <c r="EP39" s="148">
        <f>'[4]2024_ДС_КСГ_изменения'!BC35</f>
        <v>0</v>
      </c>
      <c r="EQ39" s="148">
        <f>'[4]2024_ДС_КСГ_изменения'!BF35</f>
        <v>0</v>
      </c>
      <c r="ER39" s="148">
        <f>'[4]2024_ДС_КСГ_изменения'!BI35</f>
        <v>0</v>
      </c>
      <c r="ES39" s="148">
        <f>'[4]2024_ДС_КСГ_изменения'!BM35</f>
        <v>0</v>
      </c>
      <c r="ET39" s="147">
        <f>'[4]2024_ДС_КСГ_изменения'!BR35</f>
        <v>0</v>
      </c>
      <c r="EU39" s="148">
        <f>'[4]2024_ДС_КСГ_изменения'!BT35</f>
        <v>0</v>
      </c>
      <c r="EV39" s="147">
        <f>'[4]2024_ДС_КСГ_изменения'!BW35+'[4]2024_ДС_КСГ_изменения'!AE35</f>
        <v>0</v>
      </c>
      <c r="EW39" s="148"/>
      <c r="EX39" s="148">
        <f>SUM('[4]2024_ДС_КСГ_изменения'!CC35:CU35)+SUM('[4]2024_ДС_КСГ_изменения'!DL35:DW35)</f>
        <v>0</v>
      </c>
      <c r="EY39" s="148"/>
      <c r="EZ39" s="148">
        <f>'[4]2024_ДС_КСГ_изменения'!DY35</f>
        <v>0</v>
      </c>
      <c r="FA39" s="148">
        <f>'[4]2024_ДС_КСГ_изменения'!EF35</f>
        <v>0</v>
      </c>
      <c r="FB39" s="148">
        <f>'[4]2024_ДС_КСГ_изменения'!EN35</f>
        <v>0</v>
      </c>
      <c r="FC39" s="148">
        <f>'[4]2024_ДС_КСГ_изменения'!EQ35</f>
        <v>0</v>
      </c>
      <c r="FD39" s="148">
        <f>'[4]2024_ДС_КСГ_изменения'!ES35</f>
        <v>0</v>
      </c>
      <c r="FE39" s="148">
        <f>'[4]2024_ДС_КСГ_изменения'!EU35</f>
        <v>0</v>
      </c>
      <c r="FF39" s="148">
        <f>'[4]2024_ДС_КСГ_изменения'!EY35</f>
        <v>0</v>
      </c>
      <c r="FG39" s="148">
        <f>'[4]2024_ДС_КСГ_изменения'!FA35</f>
        <v>0</v>
      </c>
      <c r="FH39" s="148">
        <f>'[4]2024_ДС_КСГ_изменения'!FE35</f>
        <v>0</v>
      </c>
      <c r="FI39" s="148">
        <f>'[4]2024_ДС_КСГ_изменения'!FJ35</f>
        <v>0</v>
      </c>
      <c r="FJ39" s="148">
        <f>'[4]2024_ДС_КСГ_изменения'!FQ35</f>
        <v>0</v>
      </c>
      <c r="FK39" s="148">
        <f>'[4]2024_ДС_КСГ_изменения'!FX35</f>
        <v>0</v>
      </c>
      <c r="FL39" s="148">
        <f>'[4]2024_ДС_КСГ_изменения'!GI35</f>
        <v>0</v>
      </c>
      <c r="FM39" s="148">
        <f>'[4]2024_ДС_КСГ_изменения'!GM35</f>
        <v>0</v>
      </c>
      <c r="FN39" s="148">
        <f>'[4]2024_ДС_КСГ_изменения'!GR35</f>
        <v>0</v>
      </c>
      <c r="FO39" s="148">
        <f>'[4]2024_ДС_КСГ_изменения'!HW35</f>
        <v>0</v>
      </c>
      <c r="FP39" s="156">
        <f t="shared" si="77"/>
        <v>0</v>
      </c>
      <c r="FQ39" s="148"/>
      <c r="FR39" s="148"/>
      <c r="FS39" s="148"/>
      <c r="FT39" s="146">
        <f t="shared" si="78"/>
        <v>0</v>
      </c>
      <c r="FU39" s="148"/>
      <c r="FV39" s="148"/>
      <c r="FW39" s="148"/>
      <c r="FX39" s="148"/>
      <c r="FY39" s="148"/>
      <c r="FZ39" s="148"/>
      <c r="GA39" s="148"/>
      <c r="GB39" s="170"/>
    </row>
    <row r="40" spans="1:184" x14ac:dyDescent="0.35">
      <c r="A40" s="143">
        <f t="shared" si="79"/>
        <v>21</v>
      </c>
      <c r="B40" s="144" t="s">
        <v>211</v>
      </c>
      <c r="C40" s="145" t="s">
        <v>212</v>
      </c>
      <c r="D40" s="146">
        <f t="shared" si="64"/>
        <v>-16</v>
      </c>
      <c r="E40" s="147">
        <f t="shared" si="5"/>
        <v>-2408</v>
      </c>
      <c r="F40" s="148">
        <f t="shared" si="6"/>
        <v>-1908</v>
      </c>
      <c r="G40" s="148">
        <f t="shared" si="6"/>
        <v>0</v>
      </c>
      <c r="H40" s="148">
        <f t="shared" si="6"/>
        <v>-500</v>
      </c>
      <c r="I40" s="148">
        <f t="shared" si="7"/>
        <v>0</v>
      </c>
      <c r="J40" s="147">
        <f t="shared" si="8"/>
        <v>-500</v>
      </c>
      <c r="K40" s="148"/>
      <c r="L40" s="148"/>
      <c r="M40" s="148">
        <v>-500</v>
      </c>
      <c r="N40" s="148">
        <f t="shared" si="65"/>
        <v>0</v>
      </c>
      <c r="O40" s="147">
        <f t="shared" si="9"/>
        <v>-1908</v>
      </c>
      <c r="P40" s="148">
        <v>-1908</v>
      </c>
      <c r="Q40" s="148"/>
      <c r="R40" s="148"/>
      <c r="S40" s="148"/>
      <c r="T40" s="148"/>
      <c r="U40" s="148"/>
      <c r="V40" s="161">
        <f t="shared" si="66"/>
        <v>0</v>
      </c>
      <c r="W40" s="147"/>
      <c r="X40" s="148"/>
      <c r="Y40" s="148"/>
      <c r="Z40" s="148"/>
      <c r="AA40" s="149"/>
      <c r="AB40" s="149">
        <v>500</v>
      </c>
      <c r="AC40" s="149">
        <f>'[1]изменения _АПП_профил'!AB33</f>
        <v>1908</v>
      </c>
      <c r="AD40" s="147">
        <f t="shared" si="10"/>
        <v>0</v>
      </c>
      <c r="AE40" s="148"/>
      <c r="AF40" s="148"/>
      <c r="AG40" s="147">
        <f t="shared" si="11"/>
        <v>-16</v>
      </c>
      <c r="AH40" s="148"/>
      <c r="AI40" s="148"/>
      <c r="AJ40" s="148"/>
      <c r="AK40" s="148">
        <f>21-20</f>
        <v>1</v>
      </c>
      <c r="AL40" s="148">
        <f>-37+20</f>
        <v>-17</v>
      </c>
      <c r="AM40" s="148"/>
      <c r="AN40" s="148"/>
      <c r="AO40" s="147">
        <f t="shared" si="12"/>
        <v>0</v>
      </c>
      <c r="AP40" s="148"/>
      <c r="AQ40" s="148"/>
      <c r="AR40" s="148">
        <v>0</v>
      </c>
      <c r="AS40" s="148"/>
      <c r="AT40" s="150">
        <f t="shared" si="13"/>
        <v>0</v>
      </c>
      <c r="AU40" s="151"/>
      <c r="AV40" s="151"/>
      <c r="AW40" s="148"/>
      <c r="AX40" s="150">
        <f t="shared" si="67"/>
        <v>0</v>
      </c>
      <c r="AY40" s="147">
        <f t="shared" si="68"/>
        <v>0</v>
      </c>
      <c r="AZ40" s="147"/>
      <c r="BA40" s="148"/>
      <c r="BB40" s="148"/>
      <c r="BC40" s="148"/>
      <c r="BD40" s="148"/>
      <c r="BE40" s="161">
        <f t="shared" si="69"/>
        <v>0</v>
      </c>
      <c r="BF40" s="161"/>
      <c r="BG40" s="148"/>
      <c r="BH40" s="152">
        <f t="shared" si="70"/>
        <v>0</v>
      </c>
      <c r="BI40" s="148"/>
      <c r="BJ40" s="148"/>
      <c r="BK40" s="148"/>
      <c r="BL40" s="153">
        <f t="shared" si="16"/>
        <v>0</v>
      </c>
      <c r="BM40" s="148"/>
      <c r="BN40" s="148"/>
      <c r="BO40" s="148"/>
      <c r="BP40" s="148"/>
      <c r="BQ40" s="153">
        <f t="shared" si="17"/>
        <v>0</v>
      </c>
      <c r="BR40" s="148"/>
      <c r="BS40" s="148"/>
      <c r="BT40" s="148"/>
      <c r="BU40" s="153">
        <f t="shared" si="18"/>
        <v>0</v>
      </c>
      <c r="BV40" s="148"/>
      <c r="BW40" s="148"/>
      <c r="BX40" s="148"/>
      <c r="BY40" s="148"/>
      <c r="BZ40" s="148"/>
      <c r="CA40" s="148"/>
      <c r="CB40" s="148"/>
      <c r="CC40" s="148"/>
      <c r="CD40" s="146">
        <f t="shared" si="71"/>
        <v>0</v>
      </c>
      <c r="CE40" s="150">
        <f t="shared" si="72"/>
        <v>0</v>
      </c>
      <c r="CF40" s="148">
        <f>'[2]2024_КСГ изменения'!E36+[3]ВМП_изменения!E40</f>
        <v>0</v>
      </c>
      <c r="CG40" s="148">
        <f>'[2]2024_КСГ изменения'!F36+'[2]2024_КСГ изменения'!$H$13+'[2]2024_КСГ изменения'!I36</f>
        <v>0</v>
      </c>
      <c r="CH40" s="148">
        <f>'[2]2024_КСГ изменения'!W36</f>
        <v>0</v>
      </c>
      <c r="CI40" s="148">
        <f>'[2]2024_КСГ изменения'!Z36+[3]ВМП_изменения!K40</f>
        <v>0</v>
      </c>
      <c r="CJ40" s="147">
        <f>'[2]2024_КСГ изменения'!AG36+[3]ВМП_изменения!N40</f>
        <v>0</v>
      </c>
      <c r="CK40" s="148"/>
      <c r="CL40" s="148">
        <f>'[2]2024_КСГ изменения'!AN36+[3]ВМП_изменения!S40</f>
        <v>0</v>
      </c>
      <c r="CM40" s="148">
        <f>'[2]2024_КСГ изменения'!AS36</f>
        <v>0</v>
      </c>
      <c r="CN40" s="148">
        <f>'[2]2024_КСГ изменения'!AU36</f>
        <v>0</v>
      </c>
      <c r="CO40" s="148">
        <f>'[2]2024_КСГ изменения'!AY36</f>
        <v>0</v>
      </c>
      <c r="CP40" s="148">
        <f>'[2]2024_КСГ изменения'!BK36+[3]ВМП_изменения!Q40</f>
        <v>0</v>
      </c>
      <c r="CQ40" s="148">
        <f>'[2]2024_КСГ изменения'!BS36</f>
        <v>0</v>
      </c>
      <c r="CR40" s="148">
        <f>'[2]2024_КСГ изменения'!BX36</f>
        <v>0</v>
      </c>
      <c r="CS40" s="148">
        <f>SUM('[2]2024_КСГ изменения'!CM36:CQ36)</f>
        <v>0</v>
      </c>
      <c r="CT40" s="148">
        <f>'[2]2024_КСГ изменения'!CA36+'[2]2024_КСГ изменения'!CB36</f>
        <v>0</v>
      </c>
      <c r="CU40" s="148">
        <f>'[2]2024_КСГ изменения'!CR36</f>
        <v>0</v>
      </c>
      <c r="CV40" s="148">
        <f>'[2]2024_КСГ изменения'!DB36</f>
        <v>0</v>
      </c>
      <c r="CW40" s="148">
        <f>'[2]2024_КСГ изменения'!DG36</f>
        <v>0</v>
      </c>
      <c r="CX40" s="148">
        <f>'[2]2024_КСГ изменения'!EA36+[3]ВМП_изменения!Y40</f>
        <v>0</v>
      </c>
      <c r="CY40" s="148">
        <f>'[2]2024_КСГ изменения'!EN36+[3]ВМП_изменения!AM40</f>
        <v>0</v>
      </c>
      <c r="CZ40" s="148">
        <f>'[2]2024_КСГ изменения'!EV36</f>
        <v>0</v>
      </c>
      <c r="DA40" s="148">
        <f>'[2]2024_КСГ изменения'!EZ36+[3]ВМП_изменения!AP40</f>
        <v>0</v>
      </c>
      <c r="DB40" s="148">
        <f>SUM('[2]2024_КСГ изменения'!GE36:GW36)+SUM('[2]2024_КСГ изменения'!HP36:HX36)</f>
        <v>0</v>
      </c>
      <c r="DC40" s="148">
        <f>'[2]2024_КСГ изменения'!IB36+[3]ВМП_изменения!AY40</f>
        <v>0</v>
      </c>
      <c r="DD40" s="148">
        <f>'[2]2024_КСГ изменения'!IM36+[3]ВМП_изменения!BF40</f>
        <v>0</v>
      </c>
      <c r="DE40" s="148">
        <f>'[2]2024_КСГ изменения'!IW36+[3]ВМП_изменения!BO40</f>
        <v>0</v>
      </c>
      <c r="DF40" s="148">
        <f>'[2]2024_КСГ изменения'!JB36</f>
        <v>0</v>
      </c>
      <c r="DG40" s="148">
        <f>'[2]2024_КСГ изменения'!JI36+[3]ВМП_изменения!BY40</f>
        <v>0</v>
      </c>
      <c r="DH40" s="148">
        <f>'[2]2024_КСГ изменения'!JN36+[3]ВМП_изменения!CA40</f>
        <v>0</v>
      </c>
      <c r="DI40" s="148">
        <f>'[2]2024_КСГ изменения'!KA36</f>
        <v>0</v>
      </c>
      <c r="DJ40" s="148">
        <f>'[2]2024_КСГ изменения'!KC36</f>
        <v>0</v>
      </c>
      <c r="DK40" s="148">
        <f>'[2]2024_КСГ изменения'!KR36+[3]ВМП_изменения!CX40</f>
        <v>0</v>
      </c>
      <c r="DL40" s="148">
        <f>'[2]2024_КСГ изменения'!KX36+[3]ВМП_изменения!DB40</f>
        <v>0</v>
      </c>
      <c r="DM40" s="148">
        <f>'[2]2024_КСГ изменения'!LL36+[3]ВМП_изменения!DM40</f>
        <v>0</v>
      </c>
      <c r="DN40" s="148">
        <f>'[2]2024_КСГ изменения'!MC36+[3]ВМП_изменения!DS40</f>
        <v>0</v>
      </c>
      <c r="DO40" s="148">
        <f>'[2]2024_КСГ изменения'!MW36</f>
        <v>0</v>
      </c>
      <c r="DP40" s="148">
        <f>'[2]2024_КСГ изменения'!NR36+[3]ВМП_изменения!V40</f>
        <v>0</v>
      </c>
      <c r="DQ40" s="148">
        <f>'[2]2024_КСГ изменения'!OA36+[3]ВМП_изменения!DX40</f>
        <v>0</v>
      </c>
      <c r="DR40" s="148">
        <f>'[2]2024_КСГ изменения'!OG36+[3]ВМП_изменения!EC40</f>
        <v>0</v>
      </c>
      <c r="DS40" s="148">
        <f>'[2]2024_КСГ изменения'!OQ36</f>
        <v>0</v>
      </c>
      <c r="DT40" s="148">
        <f>'[2]2024_КСГ изменения'!QH36</f>
        <v>0</v>
      </c>
      <c r="DU40" s="148"/>
      <c r="DV40" s="148">
        <f>'[2]2024_КСГ изменения'!RI36</f>
        <v>0</v>
      </c>
      <c r="DW40" s="148"/>
      <c r="DX40" s="155">
        <f t="shared" si="73"/>
        <v>0</v>
      </c>
      <c r="DY40" s="155">
        <f>[3]ВМП_изменения!D40</f>
        <v>0</v>
      </c>
      <c r="DZ40" s="155">
        <f t="shared" si="74"/>
        <v>0</v>
      </c>
      <c r="EA40" s="148"/>
      <c r="EB40" s="146">
        <f t="shared" si="75"/>
        <v>0</v>
      </c>
      <c r="EC40" s="150">
        <f t="shared" si="76"/>
        <v>0</v>
      </c>
      <c r="ED40" s="147">
        <f>'[4]2024_ДС_КСГ_изменения'!D36</f>
        <v>0</v>
      </c>
      <c r="EE40" s="148">
        <f>'[4]2024_ДС_КСГ_изменения'!K36</f>
        <v>0</v>
      </c>
      <c r="EF40" s="148">
        <f>'[4]2024_ДС_КСГ_изменения'!P36</f>
        <v>0</v>
      </c>
      <c r="EG40" s="148">
        <f>'[4]2024_ДС_КСГ_изменения'!R36</f>
        <v>0</v>
      </c>
      <c r="EH40" s="147">
        <f>'[4]2024_ДС_КСГ_изменения'!T36</f>
        <v>0</v>
      </c>
      <c r="EI40" s="148"/>
      <c r="EJ40" s="148">
        <f>'[4]2024_ДС_КСГ_изменения'!X36</f>
        <v>0</v>
      </c>
      <c r="EK40" s="148">
        <f>'[4]2024_ДС_КСГ_изменения'!AC36</f>
        <v>0</v>
      </c>
      <c r="EL40" s="148">
        <f>'[4]2024_ДС_КСГ_изменения'!AI36</f>
        <v>0</v>
      </c>
      <c r="EM40" s="148">
        <f>'[4]2024_ДС_КСГ_изменения'!AN36</f>
        <v>0</v>
      </c>
      <c r="EN40" s="148">
        <f>'[4]2024_ДС_КСГ_изменения'!AQ36</f>
        <v>0</v>
      </c>
      <c r="EO40" s="148">
        <f>SUM('[4]2024_ДС_КСГ_изменения'!AW36:AZ36)</f>
        <v>0</v>
      </c>
      <c r="EP40" s="148">
        <f>'[4]2024_ДС_КСГ_изменения'!BC36</f>
        <v>0</v>
      </c>
      <c r="EQ40" s="148">
        <f>'[4]2024_ДС_КСГ_изменения'!BF36</f>
        <v>0</v>
      </c>
      <c r="ER40" s="148">
        <f>'[4]2024_ДС_КСГ_изменения'!BI36</f>
        <v>0</v>
      </c>
      <c r="ES40" s="148">
        <f>'[4]2024_ДС_КСГ_изменения'!BM36</f>
        <v>0</v>
      </c>
      <c r="ET40" s="147">
        <f>'[4]2024_ДС_КСГ_изменения'!BR36</f>
        <v>0</v>
      </c>
      <c r="EU40" s="148">
        <f>'[4]2024_ДС_КСГ_изменения'!BT36</f>
        <v>0</v>
      </c>
      <c r="EV40" s="147">
        <f>'[4]2024_ДС_КСГ_изменения'!BW36+'[4]2024_ДС_КСГ_изменения'!AE36</f>
        <v>0</v>
      </c>
      <c r="EW40" s="148">
        <f>EX40</f>
        <v>0</v>
      </c>
      <c r="EX40" s="148">
        <f>SUM('[4]2024_ДС_КСГ_изменения'!CC36:CU36)+SUM('[4]2024_ДС_КСГ_изменения'!DL36:DW36)</f>
        <v>0</v>
      </c>
      <c r="EY40" s="148"/>
      <c r="EZ40" s="148">
        <f>'[4]2024_ДС_КСГ_изменения'!DY36</f>
        <v>0</v>
      </c>
      <c r="FA40" s="148">
        <f>'[4]2024_ДС_КСГ_изменения'!EF36</f>
        <v>0</v>
      </c>
      <c r="FB40" s="148">
        <f>'[4]2024_ДС_КСГ_изменения'!EN36</f>
        <v>0</v>
      </c>
      <c r="FC40" s="148">
        <f>'[4]2024_ДС_КСГ_изменения'!EQ36</f>
        <v>0</v>
      </c>
      <c r="FD40" s="148">
        <f>'[4]2024_ДС_КСГ_изменения'!ES36</f>
        <v>0</v>
      </c>
      <c r="FE40" s="148">
        <f>'[4]2024_ДС_КСГ_изменения'!EU36</f>
        <v>0</v>
      </c>
      <c r="FF40" s="148">
        <f>'[4]2024_ДС_КСГ_изменения'!EY36</f>
        <v>0</v>
      </c>
      <c r="FG40" s="148">
        <f>'[4]2024_ДС_КСГ_изменения'!FA36</f>
        <v>0</v>
      </c>
      <c r="FH40" s="148">
        <f>'[4]2024_ДС_КСГ_изменения'!FE36</f>
        <v>0</v>
      </c>
      <c r="FI40" s="148">
        <f>'[4]2024_ДС_КСГ_изменения'!FJ36</f>
        <v>0</v>
      </c>
      <c r="FJ40" s="148">
        <f>'[4]2024_ДС_КСГ_изменения'!FQ36</f>
        <v>0</v>
      </c>
      <c r="FK40" s="148">
        <f>'[4]2024_ДС_КСГ_изменения'!FX36</f>
        <v>0</v>
      </c>
      <c r="FL40" s="148">
        <f>'[4]2024_ДС_КСГ_изменения'!GI36</f>
        <v>0</v>
      </c>
      <c r="FM40" s="148">
        <f>'[4]2024_ДС_КСГ_изменения'!GM36</f>
        <v>0</v>
      </c>
      <c r="FN40" s="148">
        <f>'[4]2024_ДС_КСГ_изменения'!GR36</f>
        <v>0</v>
      </c>
      <c r="FO40" s="148">
        <f>'[4]2024_ДС_КСГ_изменения'!HW36</f>
        <v>0</v>
      </c>
      <c r="FP40" s="156">
        <f t="shared" si="77"/>
        <v>0</v>
      </c>
      <c r="FQ40" s="148"/>
      <c r="FR40" s="148"/>
      <c r="FS40" s="148"/>
      <c r="FT40" s="146">
        <f t="shared" si="78"/>
        <v>0</v>
      </c>
      <c r="FU40" s="148"/>
      <c r="FV40" s="148"/>
      <c r="FW40" s="148"/>
      <c r="FX40" s="148"/>
      <c r="FY40" s="148"/>
      <c r="FZ40" s="148"/>
      <c r="GA40" s="148"/>
    </row>
    <row r="41" spans="1:184" x14ac:dyDescent="0.35">
      <c r="A41" s="143">
        <f t="shared" si="79"/>
        <v>22</v>
      </c>
      <c r="B41" s="144" t="s">
        <v>213</v>
      </c>
      <c r="C41" s="145" t="s">
        <v>214</v>
      </c>
      <c r="D41" s="146">
        <f t="shared" si="64"/>
        <v>-13</v>
      </c>
      <c r="E41" s="147">
        <f t="shared" si="5"/>
        <v>-382</v>
      </c>
      <c r="F41" s="148">
        <f t="shared" si="6"/>
        <v>-382</v>
      </c>
      <c r="G41" s="148">
        <f t="shared" si="6"/>
        <v>0</v>
      </c>
      <c r="H41" s="148">
        <f t="shared" si="6"/>
        <v>0</v>
      </c>
      <c r="I41" s="148">
        <f t="shared" si="7"/>
        <v>0</v>
      </c>
      <c r="J41" s="147">
        <f t="shared" si="8"/>
        <v>0</v>
      </c>
      <c r="K41" s="148"/>
      <c r="L41" s="148"/>
      <c r="M41" s="148"/>
      <c r="N41" s="148">
        <f t="shared" si="65"/>
        <v>0</v>
      </c>
      <c r="O41" s="147">
        <f t="shared" si="9"/>
        <v>-382</v>
      </c>
      <c r="P41" s="148">
        <v>-382</v>
      </c>
      <c r="Q41" s="148"/>
      <c r="R41" s="148"/>
      <c r="S41" s="148"/>
      <c r="T41" s="148"/>
      <c r="U41" s="148"/>
      <c r="V41" s="161">
        <f t="shared" si="66"/>
        <v>0</v>
      </c>
      <c r="W41" s="147"/>
      <c r="X41" s="148"/>
      <c r="Y41" s="148"/>
      <c r="Z41" s="148"/>
      <c r="AA41" s="149"/>
      <c r="AB41" s="149"/>
      <c r="AC41" s="149">
        <f>'[1]изменения _АПП_профил'!AB34</f>
        <v>382</v>
      </c>
      <c r="AD41" s="147">
        <f t="shared" si="10"/>
        <v>0</v>
      </c>
      <c r="AE41" s="148"/>
      <c r="AF41" s="148"/>
      <c r="AG41" s="147">
        <f t="shared" si="11"/>
        <v>-13</v>
      </c>
      <c r="AH41" s="148"/>
      <c r="AI41" s="148"/>
      <c r="AJ41" s="148"/>
      <c r="AK41" s="148"/>
      <c r="AL41" s="163">
        <v>-13</v>
      </c>
      <c r="AM41" s="148"/>
      <c r="AN41" s="148"/>
      <c r="AO41" s="147">
        <f t="shared" si="12"/>
        <v>0</v>
      </c>
      <c r="AP41" s="148"/>
      <c r="AQ41" s="148"/>
      <c r="AR41" s="148">
        <v>0</v>
      </c>
      <c r="AS41" s="148"/>
      <c r="AT41" s="150">
        <f t="shared" si="13"/>
        <v>0</v>
      </c>
      <c r="AU41" s="151"/>
      <c r="AV41" s="148"/>
      <c r="AW41" s="148"/>
      <c r="AX41" s="150">
        <f t="shared" si="67"/>
        <v>0</v>
      </c>
      <c r="AY41" s="147">
        <f t="shared" si="68"/>
        <v>0</v>
      </c>
      <c r="AZ41" s="147"/>
      <c r="BA41" s="148"/>
      <c r="BB41" s="148"/>
      <c r="BC41" s="148"/>
      <c r="BD41" s="148"/>
      <c r="BE41" s="161">
        <f t="shared" si="69"/>
        <v>0</v>
      </c>
      <c r="BF41" s="161"/>
      <c r="BG41" s="148"/>
      <c r="BH41" s="152">
        <f t="shared" si="70"/>
        <v>0</v>
      </c>
      <c r="BI41" s="148"/>
      <c r="BJ41" s="148"/>
      <c r="BK41" s="148"/>
      <c r="BL41" s="153">
        <f t="shared" si="16"/>
        <v>0</v>
      </c>
      <c r="BM41" s="148"/>
      <c r="BN41" s="148"/>
      <c r="BO41" s="148"/>
      <c r="BP41" s="148"/>
      <c r="BQ41" s="153">
        <f t="shared" si="17"/>
        <v>0</v>
      </c>
      <c r="BR41" s="148"/>
      <c r="BS41" s="148"/>
      <c r="BT41" s="148"/>
      <c r="BU41" s="153">
        <f t="shared" si="18"/>
        <v>0</v>
      </c>
      <c r="BV41" s="148"/>
      <c r="BW41" s="148"/>
      <c r="BX41" s="148"/>
      <c r="BY41" s="148"/>
      <c r="BZ41" s="148"/>
      <c r="CA41" s="148"/>
      <c r="CB41" s="148"/>
      <c r="CC41" s="148"/>
      <c r="CD41" s="146">
        <f t="shared" si="71"/>
        <v>0</v>
      </c>
      <c r="CE41" s="150">
        <f t="shared" si="72"/>
        <v>0</v>
      </c>
      <c r="CF41" s="148">
        <f>'[2]2024_КСГ изменения'!E37+[3]ВМП_изменения!E41</f>
        <v>0</v>
      </c>
      <c r="CG41" s="148">
        <f>'[2]2024_КСГ изменения'!F37+'[2]2024_КСГ изменения'!$H$13+'[2]2024_КСГ изменения'!I37</f>
        <v>0</v>
      </c>
      <c r="CH41" s="148">
        <f>'[2]2024_КСГ изменения'!W37</f>
        <v>0</v>
      </c>
      <c r="CI41" s="148">
        <f>'[2]2024_КСГ изменения'!Z37+[3]ВМП_изменения!K41</f>
        <v>0</v>
      </c>
      <c r="CJ41" s="147">
        <f>'[2]2024_КСГ изменения'!AG37+[3]ВМП_изменения!N41</f>
        <v>0</v>
      </c>
      <c r="CK41" s="148"/>
      <c r="CL41" s="148">
        <f>'[2]2024_КСГ изменения'!AN37+[3]ВМП_изменения!S41</f>
        <v>0</v>
      </c>
      <c r="CM41" s="148">
        <f>'[2]2024_КСГ изменения'!AS37</f>
        <v>0</v>
      </c>
      <c r="CN41" s="148">
        <f>'[2]2024_КСГ изменения'!AU37</f>
        <v>0</v>
      </c>
      <c r="CO41" s="148">
        <f>'[2]2024_КСГ изменения'!AY37</f>
        <v>0</v>
      </c>
      <c r="CP41" s="148">
        <f>'[2]2024_КСГ изменения'!BK37+[3]ВМП_изменения!Q41</f>
        <v>0</v>
      </c>
      <c r="CQ41" s="148">
        <f>'[2]2024_КСГ изменения'!BS37</f>
        <v>0</v>
      </c>
      <c r="CR41" s="148">
        <f>'[2]2024_КСГ изменения'!BX37</f>
        <v>0</v>
      </c>
      <c r="CS41" s="148">
        <f>SUM('[2]2024_КСГ изменения'!CM37:CQ37)</f>
        <v>0</v>
      </c>
      <c r="CT41" s="148">
        <f>'[2]2024_КСГ изменения'!CA37+'[2]2024_КСГ изменения'!CB37</f>
        <v>0</v>
      </c>
      <c r="CU41" s="148">
        <f>'[2]2024_КСГ изменения'!CR37</f>
        <v>0</v>
      </c>
      <c r="CV41" s="148">
        <f>'[2]2024_КСГ изменения'!DB37</f>
        <v>0</v>
      </c>
      <c r="CW41" s="148">
        <f>'[2]2024_КСГ изменения'!DG37</f>
        <v>0</v>
      </c>
      <c r="CX41" s="148">
        <f>'[2]2024_КСГ изменения'!EA37+[3]ВМП_изменения!Y41</f>
        <v>0</v>
      </c>
      <c r="CY41" s="148">
        <f>'[2]2024_КСГ изменения'!EN37+[3]ВМП_изменения!AM41</f>
        <v>0</v>
      </c>
      <c r="CZ41" s="148">
        <f>'[2]2024_КСГ изменения'!EV37</f>
        <v>0</v>
      </c>
      <c r="DA41" s="148">
        <f>'[2]2024_КСГ изменения'!EZ37+[3]ВМП_изменения!AP41</f>
        <v>0</v>
      </c>
      <c r="DB41" s="148">
        <f>SUM('[2]2024_КСГ изменения'!GE37:GW37)+SUM('[2]2024_КСГ изменения'!HP37:HX37)</f>
        <v>0</v>
      </c>
      <c r="DC41" s="148">
        <f>'[2]2024_КСГ изменения'!IB37+[3]ВМП_изменения!AY41</f>
        <v>0</v>
      </c>
      <c r="DD41" s="148">
        <f>'[2]2024_КСГ изменения'!IM37+[3]ВМП_изменения!BF41</f>
        <v>0</v>
      </c>
      <c r="DE41" s="148">
        <f>'[2]2024_КСГ изменения'!IW37+[3]ВМП_изменения!BO41</f>
        <v>0</v>
      </c>
      <c r="DF41" s="148">
        <f>'[2]2024_КСГ изменения'!JB37</f>
        <v>0</v>
      </c>
      <c r="DG41" s="148">
        <f>'[2]2024_КСГ изменения'!JI37+[3]ВМП_изменения!BY41</f>
        <v>0</v>
      </c>
      <c r="DH41" s="148">
        <f>'[2]2024_КСГ изменения'!JN37+[3]ВМП_изменения!CA41</f>
        <v>0</v>
      </c>
      <c r="DI41" s="148">
        <f>'[2]2024_КСГ изменения'!KA37</f>
        <v>0</v>
      </c>
      <c r="DJ41" s="148">
        <f>'[2]2024_КСГ изменения'!KC37</f>
        <v>0</v>
      </c>
      <c r="DK41" s="148">
        <f>'[2]2024_КСГ изменения'!KR37+[3]ВМП_изменения!CX41</f>
        <v>0</v>
      </c>
      <c r="DL41" s="148">
        <f>'[2]2024_КСГ изменения'!KX37+[3]ВМП_изменения!DB41</f>
        <v>0</v>
      </c>
      <c r="DM41" s="148">
        <f>'[2]2024_КСГ изменения'!LL37+[3]ВМП_изменения!DM41</f>
        <v>0</v>
      </c>
      <c r="DN41" s="148">
        <f>'[2]2024_КСГ изменения'!MC37+[3]ВМП_изменения!DS41</f>
        <v>0</v>
      </c>
      <c r="DO41" s="148">
        <f>'[2]2024_КСГ изменения'!MW37</f>
        <v>0</v>
      </c>
      <c r="DP41" s="148">
        <f>'[2]2024_КСГ изменения'!NR37+[3]ВМП_изменения!V41</f>
        <v>0</v>
      </c>
      <c r="DQ41" s="148">
        <f>'[2]2024_КСГ изменения'!OA37+[3]ВМП_изменения!DX41</f>
        <v>0</v>
      </c>
      <c r="DR41" s="148">
        <f>'[2]2024_КСГ изменения'!OG37+[3]ВМП_изменения!EC41</f>
        <v>0</v>
      </c>
      <c r="DS41" s="148">
        <f>'[2]2024_КСГ изменения'!OQ37</f>
        <v>0</v>
      </c>
      <c r="DT41" s="148">
        <f>'[2]2024_КСГ изменения'!QH37</f>
        <v>0</v>
      </c>
      <c r="DU41" s="148"/>
      <c r="DV41" s="148">
        <f>'[2]2024_КСГ изменения'!RI37</f>
        <v>0</v>
      </c>
      <c r="DW41" s="148"/>
      <c r="DX41" s="155">
        <f t="shared" si="73"/>
        <v>0</v>
      </c>
      <c r="DY41" s="155">
        <f>[3]ВМП_изменения!D41</f>
        <v>0</v>
      </c>
      <c r="DZ41" s="155">
        <f t="shared" si="74"/>
        <v>0</v>
      </c>
      <c r="EA41" s="148"/>
      <c r="EB41" s="146">
        <f t="shared" si="75"/>
        <v>0</v>
      </c>
      <c r="EC41" s="150">
        <f t="shared" si="76"/>
        <v>0</v>
      </c>
      <c r="ED41" s="171">
        <f>'[4]2024_ДС_КСГ_изменения'!D37</f>
        <v>0</v>
      </c>
      <c r="EE41" s="148">
        <f>'[4]2024_ДС_КСГ_изменения'!K37</f>
        <v>0</v>
      </c>
      <c r="EF41" s="148">
        <f>'[4]2024_ДС_КСГ_изменения'!P37</f>
        <v>0</v>
      </c>
      <c r="EG41" s="148">
        <f>'[4]2024_ДС_КСГ_изменения'!R37</f>
        <v>0</v>
      </c>
      <c r="EH41" s="147">
        <f>'[4]2024_ДС_КСГ_изменения'!T37</f>
        <v>0</v>
      </c>
      <c r="EI41" s="148"/>
      <c r="EJ41" s="148">
        <f>'[4]2024_ДС_КСГ_изменения'!X37</f>
        <v>0</v>
      </c>
      <c r="EK41" s="148">
        <f>'[4]2024_ДС_КСГ_изменения'!AC37</f>
        <v>0</v>
      </c>
      <c r="EL41" s="148">
        <f>'[4]2024_ДС_КСГ_изменения'!AI37</f>
        <v>0</v>
      </c>
      <c r="EM41" s="148">
        <f>'[4]2024_ДС_КСГ_изменения'!AN37</f>
        <v>0</v>
      </c>
      <c r="EN41" s="148">
        <f>'[4]2024_ДС_КСГ_изменения'!AQ37</f>
        <v>0</v>
      </c>
      <c r="EO41" s="148">
        <f>SUM('[4]2024_ДС_КСГ_изменения'!AW37:AZ37)</f>
        <v>0</v>
      </c>
      <c r="EP41" s="148">
        <f>'[4]2024_ДС_КСГ_изменения'!BC37</f>
        <v>0</v>
      </c>
      <c r="EQ41" s="148">
        <f>'[4]2024_ДС_КСГ_изменения'!BF37</f>
        <v>0</v>
      </c>
      <c r="ER41" s="148">
        <f>'[4]2024_ДС_КСГ_изменения'!BI37</f>
        <v>0</v>
      </c>
      <c r="ES41" s="148">
        <f>'[4]2024_ДС_КСГ_изменения'!BM37</f>
        <v>0</v>
      </c>
      <c r="ET41" s="147">
        <f>'[4]2024_ДС_КСГ_изменения'!BR37</f>
        <v>0</v>
      </c>
      <c r="EU41" s="148">
        <f>'[4]2024_ДС_КСГ_изменения'!BT37</f>
        <v>0</v>
      </c>
      <c r="EV41" s="147">
        <f>'[4]2024_ДС_КСГ_изменения'!BW37+'[4]2024_ДС_КСГ_изменения'!AE37</f>
        <v>0</v>
      </c>
      <c r="EW41" s="148"/>
      <c r="EX41" s="148">
        <f>SUM('[4]2024_ДС_КСГ_изменения'!CC37:CU37)+SUM('[4]2024_ДС_КСГ_изменения'!DL37:DW37)</f>
        <v>0</v>
      </c>
      <c r="EY41" s="148"/>
      <c r="EZ41" s="148">
        <f>'[4]2024_ДС_КСГ_изменения'!DY37</f>
        <v>0</v>
      </c>
      <c r="FA41" s="148">
        <f>'[4]2024_ДС_КСГ_изменения'!EF37</f>
        <v>0</v>
      </c>
      <c r="FB41" s="148">
        <f>'[4]2024_ДС_КСГ_изменения'!EN37</f>
        <v>0</v>
      </c>
      <c r="FC41" s="148">
        <f>'[4]2024_ДС_КСГ_изменения'!EQ37</f>
        <v>0</v>
      </c>
      <c r="FD41" s="148">
        <f>'[4]2024_ДС_КСГ_изменения'!ES37</f>
        <v>0</v>
      </c>
      <c r="FE41" s="148">
        <f>'[4]2024_ДС_КСГ_изменения'!EU37</f>
        <v>0</v>
      </c>
      <c r="FF41" s="148">
        <f>'[4]2024_ДС_КСГ_изменения'!EY37</f>
        <v>0</v>
      </c>
      <c r="FG41" s="148">
        <f>'[4]2024_ДС_КСГ_изменения'!FA37</f>
        <v>0</v>
      </c>
      <c r="FH41" s="148">
        <f>'[4]2024_ДС_КСГ_изменения'!FE37</f>
        <v>0</v>
      </c>
      <c r="FI41" s="148">
        <f>'[4]2024_ДС_КСГ_изменения'!FJ37</f>
        <v>0</v>
      </c>
      <c r="FJ41" s="148">
        <f>'[4]2024_ДС_КСГ_изменения'!FQ37</f>
        <v>0</v>
      </c>
      <c r="FK41" s="148">
        <f>'[4]2024_ДС_КСГ_изменения'!FX37</f>
        <v>0</v>
      </c>
      <c r="FL41" s="148">
        <f>'[4]2024_ДС_КСГ_изменения'!GI37</f>
        <v>0</v>
      </c>
      <c r="FM41" s="148">
        <f>'[4]2024_ДС_КСГ_изменения'!GM37</f>
        <v>0</v>
      </c>
      <c r="FN41" s="148">
        <f>'[4]2024_ДС_КСГ_изменения'!GR37</f>
        <v>0</v>
      </c>
      <c r="FO41" s="148">
        <f>'[4]2024_ДС_КСГ_изменения'!HW37</f>
        <v>0</v>
      </c>
      <c r="FP41" s="156">
        <f t="shared" si="77"/>
        <v>0</v>
      </c>
      <c r="FQ41" s="148"/>
      <c r="FR41" s="148"/>
      <c r="FS41" s="148"/>
      <c r="FT41" s="146">
        <f t="shared" si="78"/>
        <v>0</v>
      </c>
      <c r="FU41" s="148"/>
      <c r="FV41" s="148"/>
      <c r="FW41" s="148"/>
      <c r="FX41" s="148"/>
      <c r="FY41" s="148"/>
      <c r="FZ41" s="148"/>
      <c r="GA41" s="148"/>
    </row>
    <row r="42" spans="1:184" x14ac:dyDescent="0.35">
      <c r="A42" s="143">
        <f t="shared" si="79"/>
        <v>23</v>
      </c>
      <c r="B42" s="144" t="s">
        <v>215</v>
      </c>
      <c r="C42" s="145" t="s">
        <v>216</v>
      </c>
      <c r="D42" s="146">
        <f t="shared" si="64"/>
        <v>-1</v>
      </c>
      <c r="E42" s="147">
        <f t="shared" si="5"/>
        <v>0</v>
      </c>
      <c r="F42" s="148">
        <f t="shared" si="6"/>
        <v>0</v>
      </c>
      <c r="G42" s="148">
        <f t="shared" si="6"/>
        <v>0</v>
      </c>
      <c r="H42" s="148">
        <f t="shared" si="6"/>
        <v>0</v>
      </c>
      <c r="I42" s="148">
        <f t="shared" si="7"/>
        <v>0</v>
      </c>
      <c r="J42" s="147">
        <f t="shared" si="8"/>
        <v>0</v>
      </c>
      <c r="K42" s="148"/>
      <c r="L42" s="148"/>
      <c r="M42" s="148"/>
      <c r="N42" s="148">
        <f t="shared" si="65"/>
        <v>0</v>
      </c>
      <c r="O42" s="147">
        <f t="shared" si="9"/>
        <v>0</v>
      </c>
      <c r="P42" s="148">
        <v>0</v>
      </c>
      <c r="Q42" s="148"/>
      <c r="R42" s="148"/>
      <c r="S42" s="148"/>
      <c r="T42" s="148"/>
      <c r="U42" s="148"/>
      <c r="V42" s="161">
        <f t="shared" si="66"/>
        <v>0</v>
      </c>
      <c r="W42" s="147"/>
      <c r="X42" s="148"/>
      <c r="Y42" s="148"/>
      <c r="Z42" s="148"/>
      <c r="AA42" s="149"/>
      <c r="AB42" s="149"/>
      <c r="AC42" s="149">
        <f>'[1]изменения _АПП_профил'!AB35</f>
        <v>0</v>
      </c>
      <c r="AD42" s="147">
        <f t="shared" si="10"/>
        <v>0</v>
      </c>
      <c r="AE42" s="148"/>
      <c r="AF42" s="148"/>
      <c r="AG42" s="147">
        <f t="shared" si="11"/>
        <v>-1</v>
      </c>
      <c r="AH42" s="148"/>
      <c r="AI42" s="148"/>
      <c r="AJ42" s="148"/>
      <c r="AK42" s="148"/>
      <c r="AL42" s="148">
        <v>-1</v>
      </c>
      <c r="AM42" s="163"/>
      <c r="AN42" s="148"/>
      <c r="AO42" s="147">
        <f t="shared" si="12"/>
        <v>0</v>
      </c>
      <c r="AP42" s="148"/>
      <c r="AQ42" s="148"/>
      <c r="AR42" s="148">
        <v>0</v>
      </c>
      <c r="AS42" s="163"/>
      <c r="AT42" s="150">
        <f t="shared" si="13"/>
        <v>0</v>
      </c>
      <c r="AU42" s="151"/>
      <c r="AV42" s="148"/>
      <c r="AW42" s="148"/>
      <c r="AX42" s="150">
        <f t="shared" si="67"/>
        <v>0</v>
      </c>
      <c r="AY42" s="147">
        <f t="shared" si="68"/>
        <v>0</v>
      </c>
      <c r="AZ42" s="147"/>
      <c r="BA42" s="148"/>
      <c r="BB42" s="148"/>
      <c r="BC42" s="148"/>
      <c r="BD42" s="148"/>
      <c r="BE42" s="161">
        <f t="shared" si="69"/>
        <v>0</v>
      </c>
      <c r="BF42" s="161"/>
      <c r="BG42" s="148"/>
      <c r="BH42" s="152">
        <f t="shared" si="70"/>
        <v>0</v>
      </c>
      <c r="BI42" s="148"/>
      <c r="BJ42" s="148"/>
      <c r="BK42" s="148"/>
      <c r="BL42" s="153">
        <f t="shared" si="16"/>
        <v>0</v>
      </c>
      <c r="BM42" s="148"/>
      <c r="BN42" s="148"/>
      <c r="BO42" s="148"/>
      <c r="BP42" s="148"/>
      <c r="BQ42" s="153">
        <f t="shared" si="17"/>
        <v>0</v>
      </c>
      <c r="BR42" s="148"/>
      <c r="BS42" s="148"/>
      <c r="BT42" s="148"/>
      <c r="BU42" s="153">
        <f t="shared" si="18"/>
        <v>0</v>
      </c>
      <c r="BV42" s="148"/>
      <c r="BW42" s="148"/>
      <c r="BX42" s="148"/>
      <c r="BY42" s="148"/>
      <c r="BZ42" s="148"/>
      <c r="CA42" s="148"/>
      <c r="CB42" s="148"/>
      <c r="CC42" s="148"/>
      <c r="CD42" s="146">
        <f t="shared" si="71"/>
        <v>0</v>
      </c>
      <c r="CE42" s="150">
        <f t="shared" si="72"/>
        <v>0</v>
      </c>
      <c r="CF42" s="148">
        <f>'[2]2024_КСГ изменения'!E38+[3]ВМП_изменения!E42</f>
        <v>0</v>
      </c>
      <c r="CG42" s="148">
        <f>'[2]2024_КСГ изменения'!F38+'[2]2024_КСГ изменения'!$H$13+'[2]2024_КСГ изменения'!I38</f>
        <v>0</v>
      </c>
      <c r="CH42" s="148">
        <f>'[2]2024_КСГ изменения'!W38</f>
        <v>0</v>
      </c>
      <c r="CI42" s="148">
        <f>'[2]2024_КСГ изменения'!Z38+[3]ВМП_изменения!K42</f>
        <v>0</v>
      </c>
      <c r="CJ42" s="147">
        <f>'[2]2024_КСГ изменения'!AG38+[3]ВМП_изменения!N42</f>
        <v>0</v>
      </c>
      <c r="CK42" s="148"/>
      <c r="CL42" s="148">
        <f>'[2]2024_КСГ изменения'!AN38+[3]ВМП_изменения!S42</f>
        <v>0</v>
      </c>
      <c r="CM42" s="148">
        <f>'[2]2024_КСГ изменения'!AS38</f>
        <v>0</v>
      </c>
      <c r="CN42" s="148">
        <f>'[2]2024_КСГ изменения'!AU38</f>
        <v>0</v>
      </c>
      <c r="CO42" s="148">
        <f>'[2]2024_КСГ изменения'!AY38</f>
        <v>0</v>
      </c>
      <c r="CP42" s="148">
        <f>'[2]2024_КСГ изменения'!BK38+[3]ВМП_изменения!Q42</f>
        <v>0</v>
      </c>
      <c r="CQ42" s="148">
        <f>'[2]2024_КСГ изменения'!BS38</f>
        <v>0</v>
      </c>
      <c r="CR42" s="148">
        <f>'[2]2024_КСГ изменения'!BX38</f>
        <v>0</v>
      </c>
      <c r="CS42" s="148">
        <f>SUM('[2]2024_КСГ изменения'!CM38:CQ38)</f>
        <v>0</v>
      </c>
      <c r="CT42" s="148">
        <f>'[2]2024_КСГ изменения'!CA38+'[2]2024_КСГ изменения'!CB38</f>
        <v>0</v>
      </c>
      <c r="CU42" s="148">
        <f>'[2]2024_КСГ изменения'!CR38</f>
        <v>0</v>
      </c>
      <c r="CV42" s="148">
        <f>'[2]2024_КСГ изменения'!DB38</f>
        <v>0</v>
      </c>
      <c r="CW42" s="148">
        <f>'[2]2024_КСГ изменения'!DG38</f>
        <v>0</v>
      </c>
      <c r="CX42" s="148">
        <f>'[2]2024_КСГ изменения'!EA38+[3]ВМП_изменения!Y42</f>
        <v>0</v>
      </c>
      <c r="CY42" s="148">
        <f>'[2]2024_КСГ изменения'!EN38+[3]ВМП_изменения!AM42</f>
        <v>0</v>
      </c>
      <c r="CZ42" s="148">
        <f>'[2]2024_КСГ изменения'!EV38</f>
        <v>0</v>
      </c>
      <c r="DA42" s="148">
        <f>'[2]2024_КСГ изменения'!EZ38+[3]ВМП_изменения!AP42</f>
        <v>0</v>
      </c>
      <c r="DB42" s="148">
        <f>SUM('[2]2024_КСГ изменения'!GE38:GW38)+SUM('[2]2024_КСГ изменения'!HP38:HX38)</f>
        <v>0</v>
      </c>
      <c r="DC42" s="148">
        <f>'[2]2024_КСГ изменения'!IB38+[3]ВМП_изменения!AY42</f>
        <v>0</v>
      </c>
      <c r="DD42" s="148">
        <f>'[2]2024_КСГ изменения'!IM38+[3]ВМП_изменения!BF42</f>
        <v>0</v>
      </c>
      <c r="DE42" s="148">
        <f>'[2]2024_КСГ изменения'!IW38+[3]ВМП_изменения!BO42</f>
        <v>0</v>
      </c>
      <c r="DF42" s="148">
        <f>'[2]2024_КСГ изменения'!JB38</f>
        <v>0</v>
      </c>
      <c r="DG42" s="148">
        <f>'[2]2024_КСГ изменения'!JI38+[3]ВМП_изменения!BY42</f>
        <v>0</v>
      </c>
      <c r="DH42" s="148">
        <f>'[2]2024_КСГ изменения'!JN38+[3]ВМП_изменения!CA42</f>
        <v>0</v>
      </c>
      <c r="DI42" s="148">
        <f>'[2]2024_КСГ изменения'!KA38</f>
        <v>0</v>
      </c>
      <c r="DJ42" s="148">
        <f>'[2]2024_КСГ изменения'!KC38</f>
        <v>0</v>
      </c>
      <c r="DK42" s="148">
        <f>'[2]2024_КСГ изменения'!KR38+[3]ВМП_изменения!CX42</f>
        <v>0</v>
      </c>
      <c r="DL42" s="148">
        <f>'[2]2024_КСГ изменения'!KX38+[3]ВМП_изменения!DB42</f>
        <v>0</v>
      </c>
      <c r="DM42" s="148">
        <f>'[2]2024_КСГ изменения'!LL38+[3]ВМП_изменения!DM42</f>
        <v>0</v>
      </c>
      <c r="DN42" s="148">
        <f>'[2]2024_КСГ изменения'!MC38+[3]ВМП_изменения!DS42</f>
        <v>0</v>
      </c>
      <c r="DO42" s="148">
        <f>'[2]2024_КСГ изменения'!MW38</f>
        <v>0</v>
      </c>
      <c r="DP42" s="148">
        <f>'[2]2024_КСГ изменения'!NR38+[3]ВМП_изменения!V42</f>
        <v>0</v>
      </c>
      <c r="DQ42" s="148">
        <f>'[2]2024_КСГ изменения'!OA38+[3]ВМП_изменения!DX42</f>
        <v>0</v>
      </c>
      <c r="DR42" s="148">
        <f>'[2]2024_КСГ изменения'!OG38+[3]ВМП_изменения!EC42</f>
        <v>0</v>
      </c>
      <c r="DS42" s="148">
        <f>'[2]2024_КСГ изменения'!OQ38</f>
        <v>0</v>
      </c>
      <c r="DT42" s="148">
        <f>'[2]2024_КСГ изменения'!QH38</f>
        <v>0</v>
      </c>
      <c r="DU42" s="148"/>
      <c r="DV42" s="148">
        <f>'[2]2024_КСГ изменения'!RI38</f>
        <v>0</v>
      </c>
      <c r="DW42" s="148"/>
      <c r="DX42" s="155">
        <f t="shared" si="73"/>
        <v>0</v>
      </c>
      <c r="DY42" s="155">
        <f>[3]ВМП_изменения!D42</f>
        <v>0</v>
      </c>
      <c r="DZ42" s="155">
        <f t="shared" si="74"/>
        <v>0</v>
      </c>
      <c r="EA42" s="148"/>
      <c r="EB42" s="146">
        <f t="shared" si="75"/>
        <v>0</v>
      </c>
      <c r="EC42" s="150">
        <f t="shared" si="76"/>
        <v>0</v>
      </c>
      <c r="ED42" s="147">
        <f>'[4]2024_ДС_КСГ_изменения'!D38</f>
        <v>0</v>
      </c>
      <c r="EE42" s="148">
        <f>'[4]2024_ДС_КСГ_изменения'!K38</f>
        <v>0</v>
      </c>
      <c r="EF42" s="148">
        <f>'[4]2024_ДС_КСГ_изменения'!P38</f>
        <v>0</v>
      </c>
      <c r="EG42" s="148">
        <f>'[4]2024_ДС_КСГ_изменения'!R38</f>
        <v>0</v>
      </c>
      <c r="EH42" s="147">
        <f>'[4]2024_ДС_КСГ_изменения'!T38</f>
        <v>0</v>
      </c>
      <c r="EI42" s="148"/>
      <c r="EJ42" s="148">
        <f>'[4]2024_ДС_КСГ_изменения'!X38</f>
        <v>0</v>
      </c>
      <c r="EK42" s="148">
        <f>'[4]2024_ДС_КСГ_изменения'!AC38</f>
        <v>0</v>
      </c>
      <c r="EL42" s="148">
        <f>'[4]2024_ДС_КСГ_изменения'!AI38</f>
        <v>0</v>
      </c>
      <c r="EM42" s="148">
        <f>'[4]2024_ДС_КСГ_изменения'!AN38</f>
        <v>0</v>
      </c>
      <c r="EN42" s="148">
        <f>'[4]2024_ДС_КСГ_изменения'!AQ38</f>
        <v>0</v>
      </c>
      <c r="EO42" s="148">
        <f>SUM('[4]2024_ДС_КСГ_изменения'!AW38:AZ38)</f>
        <v>0</v>
      </c>
      <c r="EP42" s="148">
        <f>'[4]2024_ДС_КСГ_изменения'!BC38</f>
        <v>0</v>
      </c>
      <c r="EQ42" s="148">
        <f>'[4]2024_ДС_КСГ_изменения'!BF38</f>
        <v>0</v>
      </c>
      <c r="ER42" s="148">
        <f>'[4]2024_ДС_КСГ_изменения'!BI38</f>
        <v>0</v>
      </c>
      <c r="ES42" s="148">
        <f>'[4]2024_ДС_КСГ_изменения'!BM38</f>
        <v>0</v>
      </c>
      <c r="ET42" s="147">
        <f>'[4]2024_ДС_КСГ_изменения'!BR38</f>
        <v>0</v>
      </c>
      <c r="EU42" s="148">
        <f>'[4]2024_ДС_КСГ_изменения'!BT38</f>
        <v>0</v>
      </c>
      <c r="EV42" s="147">
        <f>'[4]2024_ДС_КСГ_изменения'!BW38+'[4]2024_ДС_КСГ_изменения'!AE38</f>
        <v>0</v>
      </c>
      <c r="EW42" s="148"/>
      <c r="EX42" s="148">
        <f>SUM('[4]2024_ДС_КСГ_изменения'!CC38:CU38)+SUM('[4]2024_ДС_КСГ_изменения'!DL38:DW38)</f>
        <v>0</v>
      </c>
      <c r="EY42" s="148"/>
      <c r="EZ42" s="148">
        <f>'[4]2024_ДС_КСГ_изменения'!DY38</f>
        <v>0</v>
      </c>
      <c r="FA42" s="148">
        <f>'[4]2024_ДС_КСГ_изменения'!EF38</f>
        <v>0</v>
      </c>
      <c r="FB42" s="148">
        <f>'[4]2024_ДС_КСГ_изменения'!EN38</f>
        <v>0</v>
      </c>
      <c r="FC42" s="148">
        <f>'[4]2024_ДС_КСГ_изменения'!EQ38</f>
        <v>0</v>
      </c>
      <c r="FD42" s="148">
        <f>'[4]2024_ДС_КСГ_изменения'!ES38</f>
        <v>0</v>
      </c>
      <c r="FE42" s="148">
        <f>'[4]2024_ДС_КСГ_изменения'!EU38</f>
        <v>0</v>
      </c>
      <c r="FF42" s="148">
        <f>'[4]2024_ДС_КСГ_изменения'!EY38</f>
        <v>0</v>
      </c>
      <c r="FG42" s="148">
        <f>'[4]2024_ДС_КСГ_изменения'!FA38</f>
        <v>0</v>
      </c>
      <c r="FH42" s="148">
        <f>'[4]2024_ДС_КСГ_изменения'!FE38</f>
        <v>0</v>
      </c>
      <c r="FI42" s="148">
        <f>'[4]2024_ДС_КСГ_изменения'!FJ38</f>
        <v>0</v>
      </c>
      <c r="FJ42" s="148">
        <f>'[4]2024_ДС_КСГ_изменения'!FQ38</f>
        <v>0</v>
      </c>
      <c r="FK42" s="148">
        <f>'[4]2024_ДС_КСГ_изменения'!FX38</f>
        <v>0</v>
      </c>
      <c r="FL42" s="148">
        <f>'[4]2024_ДС_КСГ_изменения'!GI38</f>
        <v>0</v>
      </c>
      <c r="FM42" s="148">
        <f>'[4]2024_ДС_КСГ_изменения'!GM38</f>
        <v>0</v>
      </c>
      <c r="FN42" s="148">
        <f>'[4]2024_ДС_КСГ_изменения'!GR38</f>
        <v>0</v>
      </c>
      <c r="FO42" s="148">
        <f>'[4]2024_ДС_КСГ_изменения'!HW38</f>
        <v>0</v>
      </c>
      <c r="FP42" s="156">
        <f t="shared" si="77"/>
        <v>0</v>
      </c>
      <c r="FQ42" s="148"/>
      <c r="FR42" s="148"/>
      <c r="FS42" s="148"/>
      <c r="FT42" s="146">
        <f t="shared" si="78"/>
        <v>0</v>
      </c>
      <c r="FU42" s="148"/>
      <c r="FV42" s="148"/>
      <c r="FW42" s="148"/>
      <c r="FX42" s="148"/>
      <c r="FY42" s="148"/>
      <c r="FZ42" s="148"/>
      <c r="GA42" s="148"/>
    </row>
    <row r="43" spans="1:184" x14ac:dyDescent="0.35">
      <c r="A43" s="143">
        <f t="shared" si="79"/>
        <v>24</v>
      </c>
      <c r="B43" s="144" t="s">
        <v>217</v>
      </c>
      <c r="C43" s="145" t="s">
        <v>218</v>
      </c>
      <c r="D43" s="146">
        <f t="shared" si="64"/>
        <v>0</v>
      </c>
      <c r="E43" s="147">
        <f t="shared" si="5"/>
        <v>0</v>
      </c>
      <c r="F43" s="148">
        <f t="shared" si="6"/>
        <v>0</v>
      </c>
      <c r="G43" s="148">
        <f t="shared" si="6"/>
        <v>0</v>
      </c>
      <c r="H43" s="148">
        <f t="shared" si="6"/>
        <v>0</v>
      </c>
      <c r="I43" s="148">
        <f t="shared" si="7"/>
        <v>0</v>
      </c>
      <c r="J43" s="147">
        <f t="shared" si="8"/>
        <v>0</v>
      </c>
      <c r="K43" s="148"/>
      <c r="L43" s="148"/>
      <c r="M43" s="148"/>
      <c r="N43" s="148">
        <f t="shared" si="65"/>
        <v>0</v>
      </c>
      <c r="O43" s="147">
        <f t="shared" si="9"/>
        <v>0</v>
      </c>
      <c r="P43" s="148">
        <v>0</v>
      </c>
      <c r="Q43" s="148"/>
      <c r="R43" s="148"/>
      <c r="S43" s="148"/>
      <c r="T43" s="148"/>
      <c r="U43" s="148"/>
      <c r="V43" s="161">
        <f t="shared" si="66"/>
        <v>0</v>
      </c>
      <c r="W43" s="147"/>
      <c r="X43" s="148"/>
      <c r="Y43" s="148"/>
      <c r="Z43" s="148"/>
      <c r="AA43" s="149"/>
      <c r="AB43" s="149"/>
      <c r="AC43" s="149">
        <f>'[1]изменения _АПП_профил'!AB36</f>
        <v>0</v>
      </c>
      <c r="AD43" s="147">
        <f t="shared" si="10"/>
        <v>0</v>
      </c>
      <c r="AE43" s="148"/>
      <c r="AF43" s="148"/>
      <c r="AG43" s="147">
        <f t="shared" si="11"/>
        <v>0</v>
      </c>
      <c r="AH43" s="148"/>
      <c r="AI43" s="148"/>
      <c r="AJ43" s="148"/>
      <c r="AK43" s="148"/>
      <c r="AL43" s="148"/>
      <c r="AM43" s="163"/>
      <c r="AN43" s="148"/>
      <c r="AO43" s="147">
        <f t="shared" si="12"/>
        <v>0</v>
      </c>
      <c r="AP43" s="148"/>
      <c r="AQ43" s="148"/>
      <c r="AR43" s="148">
        <v>0</v>
      </c>
      <c r="AS43" s="148"/>
      <c r="AT43" s="150">
        <f t="shared" si="13"/>
        <v>0</v>
      </c>
      <c r="AU43" s="151"/>
      <c r="AV43" s="148"/>
      <c r="AW43" s="148"/>
      <c r="AX43" s="150">
        <f t="shared" si="67"/>
        <v>0</v>
      </c>
      <c r="AY43" s="147">
        <f t="shared" si="68"/>
        <v>0</v>
      </c>
      <c r="AZ43" s="147"/>
      <c r="BA43" s="148"/>
      <c r="BB43" s="148"/>
      <c r="BC43" s="148"/>
      <c r="BD43" s="148"/>
      <c r="BE43" s="161">
        <f t="shared" si="69"/>
        <v>0</v>
      </c>
      <c r="BF43" s="161"/>
      <c r="BG43" s="148"/>
      <c r="BH43" s="152">
        <f t="shared" si="70"/>
        <v>0</v>
      </c>
      <c r="BI43" s="148"/>
      <c r="BJ43" s="148"/>
      <c r="BK43" s="148"/>
      <c r="BL43" s="153">
        <f t="shared" si="16"/>
        <v>0</v>
      </c>
      <c r="BM43" s="148"/>
      <c r="BN43" s="148"/>
      <c r="BO43" s="148"/>
      <c r="BP43" s="148"/>
      <c r="BQ43" s="153">
        <f t="shared" si="17"/>
        <v>0</v>
      </c>
      <c r="BR43" s="148"/>
      <c r="BS43" s="148"/>
      <c r="BT43" s="148"/>
      <c r="BU43" s="153">
        <f t="shared" si="18"/>
        <v>0</v>
      </c>
      <c r="BV43" s="148"/>
      <c r="BW43" s="148"/>
      <c r="BX43" s="148"/>
      <c r="BY43" s="148"/>
      <c r="BZ43" s="148"/>
      <c r="CA43" s="148"/>
      <c r="CB43" s="148"/>
      <c r="CC43" s="148"/>
      <c r="CD43" s="146">
        <f t="shared" si="71"/>
        <v>0</v>
      </c>
      <c r="CE43" s="150">
        <f t="shared" si="72"/>
        <v>0</v>
      </c>
      <c r="CF43" s="148">
        <f>'[2]2024_КСГ изменения'!E39+[3]ВМП_изменения!E43</f>
        <v>0</v>
      </c>
      <c r="CG43" s="148">
        <f>'[2]2024_КСГ изменения'!F39+'[2]2024_КСГ изменения'!$H$13+'[2]2024_КСГ изменения'!I39</f>
        <v>0</v>
      </c>
      <c r="CH43" s="148">
        <f>'[2]2024_КСГ изменения'!W39</f>
        <v>0</v>
      </c>
      <c r="CI43" s="148">
        <f>'[2]2024_КСГ изменения'!Z39+[3]ВМП_изменения!K43</f>
        <v>0</v>
      </c>
      <c r="CJ43" s="147">
        <f>'[2]2024_КСГ изменения'!AG39+[3]ВМП_изменения!N43</f>
        <v>0</v>
      </c>
      <c r="CK43" s="148"/>
      <c r="CL43" s="148">
        <f>'[2]2024_КСГ изменения'!AN39+[3]ВМП_изменения!S43</f>
        <v>0</v>
      </c>
      <c r="CM43" s="148">
        <f>'[2]2024_КСГ изменения'!AS39</f>
        <v>0</v>
      </c>
      <c r="CN43" s="148">
        <f>'[2]2024_КСГ изменения'!AU39</f>
        <v>0</v>
      </c>
      <c r="CO43" s="148">
        <f>'[2]2024_КСГ изменения'!AY39</f>
        <v>0</v>
      </c>
      <c r="CP43" s="148">
        <f>'[2]2024_КСГ изменения'!BK39+[3]ВМП_изменения!Q43</f>
        <v>0</v>
      </c>
      <c r="CQ43" s="148">
        <f>'[2]2024_КСГ изменения'!BS39</f>
        <v>0</v>
      </c>
      <c r="CR43" s="148">
        <f>'[2]2024_КСГ изменения'!BX39</f>
        <v>0</v>
      </c>
      <c r="CS43" s="148">
        <f>SUM('[2]2024_КСГ изменения'!CM39:CQ39)</f>
        <v>0</v>
      </c>
      <c r="CT43" s="148">
        <f>'[2]2024_КСГ изменения'!CA39+'[2]2024_КСГ изменения'!CB39</f>
        <v>0</v>
      </c>
      <c r="CU43" s="148">
        <f>'[2]2024_КСГ изменения'!CR39</f>
        <v>0</v>
      </c>
      <c r="CV43" s="148">
        <f>'[2]2024_КСГ изменения'!DB39</f>
        <v>0</v>
      </c>
      <c r="CW43" s="148">
        <f>'[2]2024_КСГ изменения'!DG39</f>
        <v>0</v>
      </c>
      <c r="CX43" s="148">
        <f>'[2]2024_КСГ изменения'!EA39+[3]ВМП_изменения!Y43</f>
        <v>0</v>
      </c>
      <c r="CY43" s="148">
        <f>'[2]2024_КСГ изменения'!EN39+[3]ВМП_изменения!AM43</f>
        <v>0</v>
      </c>
      <c r="CZ43" s="148">
        <f>'[2]2024_КСГ изменения'!EV39</f>
        <v>0</v>
      </c>
      <c r="DA43" s="148">
        <f>'[2]2024_КСГ изменения'!EZ39+[3]ВМП_изменения!AP43</f>
        <v>0</v>
      </c>
      <c r="DB43" s="148">
        <f>SUM('[2]2024_КСГ изменения'!GE39:GW39)+SUM('[2]2024_КСГ изменения'!HP39:HX39)</f>
        <v>0</v>
      </c>
      <c r="DC43" s="148">
        <f>'[2]2024_КСГ изменения'!IB39+[3]ВМП_изменения!AY43</f>
        <v>0</v>
      </c>
      <c r="DD43" s="148">
        <f>'[2]2024_КСГ изменения'!IM39+[3]ВМП_изменения!BF43</f>
        <v>0</v>
      </c>
      <c r="DE43" s="148">
        <f>'[2]2024_КСГ изменения'!IW39+[3]ВМП_изменения!BO43</f>
        <v>0</v>
      </c>
      <c r="DF43" s="148">
        <f>'[2]2024_КСГ изменения'!JB39</f>
        <v>0</v>
      </c>
      <c r="DG43" s="148">
        <f>'[2]2024_КСГ изменения'!JI39+[3]ВМП_изменения!BY43</f>
        <v>0</v>
      </c>
      <c r="DH43" s="148">
        <f>'[2]2024_КСГ изменения'!JN39+[3]ВМП_изменения!CA43</f>
        <v>0</v>
      </c>
      <c r="DI43" s="148">
        <f>'[2]2024_КСГ изменения'!KA39</f>
        <v>0</v>
      </c>
      <c r="DJ43" s="148">
        <f>'[2]2024_КСГ изменения'!KC39</f>
        <v>0</v>
      </c>
      <c r="DK43" s="148">
        <f>'[2]2024_КСГ изменения'!KR39+[3]ВМП_изменения!CX43</f>
        <v>0</v>
      </c>
      <c r="DL43" s="148">
        <f>'[2]2024_КСГ изменения'!KX39+[3]ВМП_изменения!DB43</f>
        <v>0</v>
      </c>
      <c r="DM43" s="148">
        <f>'[2]2024_КСГ изменения'!LL39+[3]ВМП_изменения!DM43</f>
        <v>0</v>
      </c>
      <c r="DN43" s="148">
        <f>'[2]2024_КСГ изменения'!MC39+[3]ВМП_изменения!DS43</f>
        <v>0</v>
      </c>
      <c r="DO43" s="148">
        <f>'[2]2024_КСГ изменения'!MW39</f>
        <v>0</v>
      </c>
      <c r="DP43" s="148">
        <f>'[2]2024_КСГ изменения'!NR39+[3]ВМП_изменения!V43</f>
        <v>0</v>
      </c>
      <c r="DQ43" s="148">
        <f>'[2]2024_КСГ изменения'!OA39+[3]ВМП_изменения!DX43</f>
        <v>0</v>
      </c>
      <c r="DR43" s="148">
        <f>'[2]2024_КСГ изменения'!OG39+[3]ВМП_изменения!EC43</f>
        <v>0</v>
      </c>
      <c r="DS43" s="148">
        <f>'[2]2024_КСГ изменения'!OQ39</f>
        <v>0</v>
      </c>
      <c r="DT43" s="148">
        <f>'[2]2024_КСГ изменения'!QH39</f>
        <v>0</v>
      </c>
      <c r="DU43" s="148"/>
      <c r="DV43" s="148">
        <f>'[2]2024_КСГ изменения'!RI39</f>
        <v>0</v>
      </c>
      <c r="DW43" s="148"/>
      <c r="DX43" s="155">
        <f t="shared" si="73"/>
        <v>0</v>
      </c>
      <c r="DY43" s="155">
        <f>[3]ВМП_изменения!D43</f>
        <v>0</v>
      </c>
      <c r="DZ43" s="155">
        <f t="shared" si="74"/>
        <v>0</v>
      </c>
      <c r="EA43" s="148"/>
      <c r="EB43" s="146">
        <f t="shared" si="75"/>
        <v>0</v>
      </c>
      <c r="EC43" s="150">
        <f t="shared" si="76"/>
        <v>0</v>
      </c>
      <c r="ED43" s="147">
        <f>'[4]2024_ДС_КСГ_изменения'!D39</f>
        <v>0</v>
      </c>
      <c r="EE43" s="148">
        <f>'[4]2024_ДС_КСГ_изменения'!K39</f>
        <v>0</v>
      </c>
      <c r="EF43" s="148">
        <f>'[4]2024_ДС_КСГ_изменения'!P39</f>
        <v>0</v>
      </c>
      <c r="EG43" s="148">
        <f>'[4]2024_ДС_КСГ_изменения'!R39</f>
        <v>0</v>
      </c>
      <c r="EH43" s="147">
        <f>'[4]2024_ДС_КСГ_изменения'!T39</f>
        <v>0</v>
      </c>
      <c r="EI43" s="148"/>
      <c r="EJ43" s="148">
        <f>'[4]2024_ДС_КСГ_изменения'!X39</f>
        <v>0</v>
      </c>
      <c r="EK43" s="148">
        <f>'[4]2024_ДС_КСГ_изменения'!AC39</f>
        <v>0</v>
      </c>
      <c r="EL43" s="148">
        <f>'[4]2024_ДС_КСГ_изменения'!AI39</f>
        <v>0</v>
      </c>
      <c r="EM43" s="148">
        <f>'[4]2024_ДС_КСГ_изменения'!AN39</f>
        <v>0</v>
      </c>
      <c r="EN43" s="148">
        <f>'[4]2024_ДС_КСГ_изменения'!AQ39</f>
        <v>0</v>
      </c>
      <c r="EO43" s="148">
        <f>SUM('[4]2024_ДС_КСГ_изменения'!AW39:AZ39)</f>
        <v>0</v>
      </c>
      <c r="EP43" s="148">
        <f>'[4]2024_ДС_КСГ_изменения'!BC39</f>
        <v>0</v>
      </c>
      <c r="EQ43" s="148">
        <f>'[4]2024_ДС_КСГ_изменения'!BF39</f>
        <v>0</v>
      </c>
      <c r="ER43" s="148">
        <f>'[4]2024_ДС_КСГ_изменения'!BI39</f>
        <v>0</v>
      </c>
      <c r="ES43" s="148">
        <f>'[4]2024_ДС_КСГ_изменения'!BM39</f>
        <v>0</v>
      </c>
      <c r="ET43" s="147">
        <f>'[4]2024_ДС_КСГ_изменения'!BR39</f>
        <v>0</v>
      </c>
      <c r="EU43" s="148">
        <f>'[4]2024_ДС_КСГ_изменения'!BT39</f>
        <v>0</v>
      </c>
      <c r="EV43" s="147">
        <f>'[4]2024_ДС_КСГ_изменения'!BW39+'[4]2024_ДС_КСГ_изменения'!AE39</f>
        <v>0</v>
      </c>
      <c r="EW43" s="148"/>
      <c r="EX43" s="148">
        <f>SUM('[4]2024_ДС_КСГ_изменения'!CC39:CU39)+SUM('[4]2024_ДС_КСГ_изменения'!DL39:DW39)</f>
        <v>0</v>
      </c>
      <c r="EY43" s="148"/>
      <c r="EZ43" s="148">
        <f>'[4]2024_ДС_КСГ_изменения'!DY39</f>
        <v>0</v>
      </c>
      <c r="FA43" s="148">
        <f>'[4]2024_ДС_КСГ_изменения'!EF39</f>
        <v>0</v>
      </c>
      <c r="FB43" s="148">
        <f>'[4]2024_ДС_КСГ_изменения'!EN39</f>
        <v>0</v>
      </c>
      <c r="FC43" s="148">
        <f>'[4]2024_ДС_КСГ_изменения'!EQ39</f>
        <v>0</v>
      </c>
      <c r="FD43" s="148">
        <f>'[4]2024_ДС_КСГ_изменения'!ES39</f>
        <v>0</v>
      </c>
      <c r="FE43" s="148">
        <f>'[4]2024_ДС_КСГ_изменения'!EU39</f>
        <v>0</v>
      </c>
      <c r="FF43" s="148">
        <f>'[4]2024_ДС_КСГ_изменения'!EY39</f>
        <v>0</v>
      </c>
      <c r="FG43" s="148">
        <f>'[4]2024_ДС_КСГ_изменения'!FA39</f>
        <v>0</v>
      </c>
      <c r="FH43" s="148">
        <f>'[4]2024_ДС_КСГ_изменения'!FE39</f>
        <v>0</v>
      </c>
      <c r="FI43" s="148">
        <f>'[4]2024_ДС_КСГ_изменения'!FJ39</f>
        <v>0</v>
      </c>
      <c r="FJ43" s="148">
        <f>'[4]2024_ДС_КСГ_изменения'!FQ39</f>
        <v>0</v>
      </c>
      <c r="FK43" s="148">
        <f>'[4]2024_ДС_КСГ_изменения'!FX39</f>
        <v>0</v>
      </c>
      <c r="FL43" s="148">
        <f>'[4]2024_ДС_КСГ_изменения'!GI39</f>
        <v>0</v>
      </c>
      <c r="FM43" s="148">
        <f>'[4]2024_ДС_КСГ_изменения'!GM39</f>
        <v>0</v>
      </c>
      <c r="FN43" s="148">
        <f>'[4]2024_ДС_КСГ_изменения'!GR39</f>
        <v>0</v>
      </c>
      <c r="FO43" s="148">
        <f>'[4]2024_ДС_КСГ_изменения'!HW39</f>
        <v>0</v>
      </c>
      <c r="FP43" s="156">
        <f t="shared" si="77"/>
        <v>0</v>
      </c>
      <c r="FQ43" s="148"/>
      <c r="FR43" s="148"/>
      <c r="FS43" s="148"/>
      <c r="FT43" s="146">
        <f t="shared" si="78"/>
        <v>0</v>
      </c>
      <c r="FU43" s="148"/>
      <c r="FV43" s="148"/>
      <c r="FW43" s="148"/>
      <c r="FX43" s="148"/>
      <c r="FY43" s="148"/>
      <c r="FZ43" s="148"/>
      <c r="GA43" s="148"/>
    </row>
    <row r="44" spans="1:184" x14ac:dyDescent="0.35">
      <c r="A44" s="143">
        <f t="shared" si="79"/>
        <v>25</v>
      </c>
      <c r="B44" s="144" t="s">
        <v>219</v>
      </c>
      <c r="C44" s="145" t="s">
        <v>220</v>
      </c>
      <c r="D44" s="146">
        <f t="shared" si="64"/>
        <v>-8</v>
      </c>
      <c r="E44" s="147">
        <f t="shared" si="5"/>
        <v>0</v>
      </c>
      <c r="F44" s="148">
        <f t="shared" si="6"/>
        <v>0</v>
      </c>
      <c r="G44" s="148">
        <f t="shared" si="6"/>
        <v>0</v>
      </c>
      <c r="H44" s="148">
        <f t="shared" si="6"/>
        <v>0</v>
      </c>
      <c r="I44" s="148">
        <f t="shared" si="7"/>
        <v>0</v>
      </c>
      <c r="J44" s="147">
        <f t="shared" si="8"/>
        <v>0</v>
      </c>
      <c r="K44" s="154"/>
      <c r="L44" s="148"/>
      <c r="M44" s="148"/>
      <c r="N44" s="148">
        <f t="shared" si="65"/>
        <v>0</v>
      </c>
      <c r="O44" s="147">
        <f t="shared" si="9"/>
        <v>0</v>
      </c>
      <c r="P44" s="148">
        <v>0</v>
      </c>
      <c r="Q44" s="148"/>
      <c r="R44" s="148"/>
      <c r="S44" s="148"/>
      <c r="T44" s="148"/>
      <c r="U44" s="148"/>
      <c r="V44" s="161">
        <f t="shared" si="66"/>
        <v>0</v>
      </c>
      <c r="W44" s="147"/>
      <c r="X44" s="148"/>
      <c r="Y44" s="148"/>
      <c r="Z44" s="148"/>
      <c r="AA44" s="149"/>
      <c r="AB44" s="149"/>
      <c r="AC44" s="149">
        <f>'[1]изменения _АПП_профил'!AB37</f>
        <v>0</v>
      </c>
      <c r="AD44" s="147">
        <f t="shared" si="10"/>
        <v>0</v>
      </c>
      <c r="AE44" s="148"/>
      <c r="AF44" s="148"/>
      <c r="AG44" s="147">
        <f t="shared" si="11"/>
        <v>-8</v>
      </c>
      <c r="AH44" s="148"/>
      <c r="AI44" s="148"/>
      <c r="AJ44" s="148"/>
      <c r="AK44" s="148">
        <v>-2</v>
      </c>
      <c r="AL44" s="148">
        <v>-6</v>
      </c>
      <c r="AM44" s="148"/>
      <c r="AN44" s="148"/>
      <c r="AO44" s="147">
        <f t="shared" si="12"/>
        <v>0</v>
      </c>
      <c r="AP44" s="148"/>
      <c r="AQ44" s="148"/>
      <c r="AR44" s="148">
        <v>0</v>
      </c>
      <c r="AS44" s="148"/>
      <c r="AT44" s="150">
        <f t="shared" si="13"/>
        <v>0</v>
      </c>
      <c r="AU44" s="151"/>
      <c r="AV44" s="148"/>
      <c r="AW44" s="148"/>
      <c r="AX44" s="150">
        <f t="shared" si="67"/>
        <v>0</v>
      </c>
      <c r="AY44" s="147">
        <f t="shared" si="68"/>
        <v>0</v>
      </c>
      <c r="AZ44" s="147"/>
      <c r="BA44" s="148"/>
      <c r="BB44" s="148"/>
      <c r="BC44" s="148"/>
      <c r="BD44" s="148"/>
      <c r="BE44" s="161">
        <f t="shared" si="69"/>
        <v>0</v>
      </c>
      <c r="BF44" s="161"/>
      <c r="BG44" s="148"/>
      <c r="BH44" s="152">
        <f t="shared" si="70"/>
        <v>0</v>
      </c>
      <c r="BI44" s="148"/>
      <c r="BJ44" s="148"/>
      <c r="BK44" s="148"/>
      <c r="BL44" s="153">
        <f t="shared" si="16"/>
        <v>0</v>
      </c>
      <c r="BM44" s="148"/>
      <c r="BN44" s="148"/>
      <c r="BO44" s="148"/>
      <c r="BP44" s="148"/>
      <c r="BQ44" s="153">
        <f t="shared" si="17"/>
        <v>0</v>
      </c>
      <c r="BR44" s="148"/>
      <c r="BS44" s="148"/>
      <c r="BT44" s="148"/>
      <c r="BU44" s="153">
        <f t="shared" si="18"/>
        <v>0</v>
      </c>
      <c r="BV44" s="148"/>
      <c r="BW44" s="148"/>
      <c r="BX44" s="148"/>
      <c r="BY44" s="148"/>
      <c r="BZ44" s="148"/>
      <c r="CA44" s="148"/>
      <c r="CB44" s="148"/>
      <c r="CC44" s="148"/>
      <c r="CD44" s="146">
        <f t="shared" si="71"/>
        <v>29</v>
      </c>
      <c r="CE44" s="150">
        <f t="shared" si="72"/>
        <v>0</v>
      </c>
      <c r="CF44" s="148">
        <f>'[2]2024_КСГ изменения'!E40+[3]ВМП_изменения!E44</f>
        <v>0</v>
      </c>
      <c r="CG44" s="148">
        <f>'[2]2024_КСГ изменения'!F40+'[2]2024_КСГ изменения'!$H$13+'[2]2024_КСГ изменения'!I40</f>
        <v>0</v>
      </c>
      <c r="CH44" s="148">
        <f>'[2]2024_КСГ изменения'!W40</f>
        <v>0</v>
      </c>
      <c r="CI44" s="148">
        <f>'[2]2024_КСГ изменения'!Z40+[3]ВМП_изменения!K44</f>
        <v>0</v>
      </c>
      <c r="CJ44" s="147">
        <f>'[2]2024_КСГ изменения'!AG40+[3]ВМП_изменения!N44</f>
        <v>0</v>
      </c>
      <c r="CK44" s="148"/>
      <c r="CL44" s="148">
        <f>'[2]2024_КСГ изменения'!AN40+[3]ВМП_изменения!S44</f>
        <v>0</v>
      </c>
      <c r="CM44" s="148">
        <f>'[2]2024_КСГ изменения'!AS40</f>
        <v>0</v>
      </c>
      <c r="CN44" s="148">
        <f>'[2]2024_КСГ изменения'!AU40</f>
        <v>0</v>
      </c>
      <c r="CO44" s="148">
        <f>'[2]2024_КСГ изменения'!AY40</f>
        <v>0</v>
      </c>
      <c r="CP44" s="148">
        <f>'[2]2024_КСГ изменения'!BK40+[3]ВМП_изменения!Q44</f>
        <v>0</v>
      </c>
      <c r="CQ44" s="148">
        <f>'[2]2024_КСГ изменения'!BS40</f>
        <v>0</v>
      </c>
      <c r="CR44" s="148">
        <f>'[2]2024_КСГ изменения'!BX40</f>
        <v>0</v>
      </c>
      <c r="CS44" s="148">
        <f>SUM('[2]2024_КСГ изменения'!CM40:CQ40)</f>
        <v>0</v>
      </c>
      <c r="CT44" s="148">
        <f>'[2]2024_КСГ изменения'!CA40+'[2]2024_КСГ изменения'!CB40</f>
        <v>0</v>
      </c>
      <c r="CU44" s="148">
        <f>'[2]2024_КСГ изменения'!CR40</f>
        <v>0</v>
      </c>
      <c r="CV44" s="148">
        <f>'[2]2024_КСГ изменения'!DB40</f>
        <v>0</v>
      </c>
      <c r="CW44" s="148">
        <f>'[2]2024_КСГ изменения'!DG40</f>
        <v>0</v>
      </c>
      <c r="CX44" s="148">
        <f>'[2]2024_КСГ изменения'!EA40+[3]ВМП_изменения!Y44</f>
        <v>0</v>
      </c>
      <c r="CY44" s="148">
        <f>'[2]2024_КСГ изменения'!EN40+[3]ВМП_изменения!AM44</f>
        <v>0</v>
      </c>
      <c r="CZ44" s="148">
        <f>'[2]2024_КСГ изменения'!EV40</f>
        <v>0</v>
      </c>
      <c r="DA44" s="148">
        <f>'[2]2024_КСГ изменения'!EZ40+[3]ВМП_изменения!AP44</f>
        <v>0</v>
      </c>
      <c r="DB44" s="148">
        <f>SUM('[2]2024_КСГ изменения'!GE40:GW40)+SUM('[2]2024_КСГ изменения'!HP40:HX40)</f>
        <v>0</v>
      </c>
      <c r="DC44" s="148">
        <f>'[2]2024_КСГ изменения'!IB40+[3]ВМП_изменения!AY44</f>
        <v>0</v>
      </c>
      <c r="DD44" s="148">
        <f>'[2]2024_КСГ изменения'!IM40+[3]ВМП_изменения!BF44</f>
        <v>0</v>
      </c>
      <c r="DE44" s="148">
        <f>'[2]2024_КСГ изменения'!IW40+[3]ВМП_изменения!BO44</f>
        <v>0</v>
      </c>
      <c r="DF44" s="148">
        <f>'[2]2024_КСГ изменения'!JB40</f>
        <v>24</v>
      </c>
      <c r="DG44" s="148">
        <f>'[2]2024_КСГ изменения'!JI40+[3]ВМП_изменения!BY44</f>
        <v>0</v>
      </c>
      <c r="DH44" s="148">
        <f>'[2]2024_КСГ изменения'!JN40+[3]ВМП_изменения!CA44</f>
        <v>0</v>
      </c>
      <c r="DI44" s="148">
        <f>'[2]2024_КСГ изменения'!KA40</f>
        <v>0</v>
      </c>
      <c r="DJ44" s="148">
        <f>'[2]2024_КСГ изменения'!KC40</f>
        <v>-24</v>
      </c>
      <c r="DK44" s="148">
        <f>'[2]2024_КСГ изменения'!KR40+[3]ВМП_изменения!CX44</f>
        <v>0</v>
      </c>
      <c r="DL44" s="148">
        <f>'[2]2024_КСГ изменения'!KX40+[3]ВМП_изменения!DB44</f>
        <v>0</v>
      </c>
      <c r="DM44" s="148">
        <f>'[2]2024_КСГ изменения'!LL40+[3]ВМП_изменения!DM44</f>
        <v>0</v>
      </c>
      <c r="DN44" s="148">
        <f>'[2]2024_КСГ изменения'!MC40+[3]ВМП_изменения!DS44</f>
        <v>0</v>
      </c>
      <c r="DO44" s="148">
        <f>'[2]2024_КСГ изменения'!MW40</f>
        <v>0</v>
      </c>
      <c r="DP44" s="148">
        <f>'[2]2024_КСГ изменения'!NR40+[3]ВМП_изменения!V44</f>
        <v>0</v>
      </c>
      <c r="DQ44" s="148">
        <f>'[2]2024_КСГ изменения'!OA40+[3]ВМП_изменения!DX44</f>
        <v>0</v>
      </c>
      <c r="DR44" s="148">
        <f>'[2]2024_КСГ изменения'!OG40+[3]ВМП_изменения!EC44</f>
        <v>0</v>
      </c>
      <c r="DS44" s="148">
        <f>'[2]2024_КСГ изменения'!OQ40</f>
        <v>0</v>
      </c>
      <c r="DT44" s="148">
        <f>'[2]2024_КСГ изменения'!QH40</f>
        <v>0</v>
      </c>
      <c r="DU44" s="148"/>
      <c r="DV44" s="148">
        <f>'[2]2024_КСГ изменения'!RI40</f>
        <v>0</v>
      </c>
      <c r="DW44" s="148"/>
      <c r="DX44" s="155">
        <f t="shared" si="73"/>
        <v>0</v>
      </c>
      <c r="DY44" s="155">
        <f>[3]ВМП_изменения!D44</f>
        <v>0</v>
      </c>
      <c r="DZ44" s="155">
        <f t="shared" si="74"/>
        <v>0</v>
      </c>
      <c r="EA44" s="148"/>
      <c r="EB44" s="146">
        <f t="shared" si="75"/>
        <v>0</v>
      </c>
      <c r="EC44" s="150">
        <f t="shared" si="76"/>
        <v>0</v>
      </c>
      <c r="ED44" s="147">
        <f>'[4]2024_ДС_КСГ_изменения'!D40</f>
        <v>0</v>
      </c>
      <c r="EE44" s="148">
        <f>'[4]2024_ДС_КСГ_изменения'!K40</f>
        <v>0</v>
      </c>
      <c r="EF44" s="148">
        <f>'[4]2024_ДС_КСГ_изменения'!P40</f>
        <v>0</v>
      </c>
      <c r="EG44" s="148">
        <f>'[4]2024_ДС_КСГ_изменения'!R40</f>
        <v>0</v>
      </c>
      <c r="EH44" s="147">
        <f>'[4]2024_ДС_КСГ_изменения'!T40</f>
        <v>0</v>
      </c>
      <c r="EI44" s="148"/>
      <c r="EJ44" s="148">
        <f>'[4]2024_ДС_КСГ_изменения'!X40</f>
        <v>0</v>
      </c>
      <c r="EK44" s="148">
        <f>'[4]2024_ДС_КСГ_изменения'!AC40</f>
        <v>0</v>
      </c>
      <c r="EL44" s="148">
        <f>'[4]2024_ДС_КСГ_изменения'!AI40</f>
        <v>0</v>
      </c>
      <c r="EM44" s="148">
        <f>'[4]2024_ДС_КСГ_изменения'!AN40</f>
        <v>0</v>
      </c>
      <c r="EN44" s="148">
        <f>'[4]2024_ДС_КСГ_изменения'!AQ40</f>
        <v>0</v>
      </c>
      <c r="EO44" s="148">
        <f>SUM('[4]2024_ДС_КСГ_изменения'!AW40:AZ40)</f>
        <v>0</v>
      </c>
      <c r="EP44" s="148">
        <f>'[4]2024_ДС_КСГ_изменения'!BC40</f>
        <v>0</v>
      </c>
      <c r="EQ44" s="148">
        <f>'[4]2024_ДС_КСГ_изменения'!BF40</f>
        <v>0</v>
      </c>
      <c r="ER44" s="148">
        <f>'[4]2024_ДС_КСГ_изменения'!BI40</f>
        <v>0</v>
      </c>
      <c r="ES44" s="148">
        <f>'[4]2024_ДС_КСГ_изменения'!BM40</f>
        <v>0</v>
      </c>
      <c r="ET44" s="147">
        <f>'[4]2024_ДС_КСГ_изменения'!BR40</f>
        <v>0</v>
      </c>
      <c r="EU44" s="148">
        <f>'[4]2024_ДС_КСГ_изменения'!BT40</f>
        <v>0</v>
      </c>
      <c r="EV44" s="147">
        <f>'[4]2024_ДС_КСГ_изменения'!BW40+'[4]2024_ДС_КСГ_изменения'!AE40</f>
        <v>0</v>
      </c>
      <c r="EW44" s="148"/>
      <c r="EX44" s="148">
        <f>SUM('[4]2024_ДС_КСГ_изменения'!CC40:CU40)+SUM('[4]2024_ДС_КСГ_изменения'!DL40:DW40)</f>
        <v>0</v>
      </c>
      <c r="EY44" s="148"/>
      <c r="EZ44" s="148">
        <f>'[4]2024_ДС_КСГ_изменения'!DY40</f>
        <v>0</v>
      </c>
      <c r="FA44" s="148">
        <f>'[4]2024_ДС_КСГ_изменения'!EF40</f>
        <v>0</v>
      </c>
      <c r="FB44" s="148">
        <f>'[4]2024_ДС_КСГ_изменения'!EN40</f>
        <v>0</v>
      </c>
      <c r="FC44" s="148">
        <f>'[4]2024_ДС_КСГ_изменения'!EQ40</f>
        <v>0</v>
      </c>
      <c r="FD44" s="148">
        <f>'[4]2024_ДС_КСГ_изменения'!ES40</f>
        <v>0</v>
      </c>
      <c r="FE44" s="148">
        <f>'[4]2024_ДС_КСГ_изменения'!EU40</f>
        <v>0</v>
      </c>
      <c r="FF44" s="148">
        <f>'[4]2024_ДС_КСГ_изменения'!EY40</f>
        <v>0</v>
      </c>
      <c r="FG44" s="148">
        <f>'[4]2024_ДС_КСГ_изменения'!FA40</f>
        <v>0</v>
      </c>
      <c r="FH44" s="148">
        <f>'[4]2024_ДС_КСГ_изменения'!FE40</f>
        <v>0</v>
      </c>
      <c r="FI44" s="148">
        <f>'[4]2024_ДС_КСГ_изменения'!FJ40</f>
        <v>0</v>
      </c>
      <c r="FJ44" s="148">
        <f>'[4]2024_ДС_КСГ_изменения'!FQ40</f>
        <v>0</v>
      </c>
      <c r="FK44" s="148">
        <f>'[4]2024_ДС_КСГ_изменения'!FX40</f>
        <v>0</v>
      </c>
      <c r="FL44" s="148">
        <f>'[4]2024_ДС_КСГ_изменения'!GI40</f>
        <v>0</v>
      </c>
      <c r="FM44" s="148">
        <f>'[4]2024_ДС_КСГ_изменения'!GM40</f>
        <v>0</v>
      </c>
      <c r="FN44" s="148">
        <f>'[4]2024_ДС_КСГ_изменения'!GR40</f>
        <v>0</v>
      </c>
      <c r="FO44" s="148">
        <f>'[4]2024_ДС_КСГ_изменения'!HW40</f>
        <v>0</v>
      </c>
      <c r="FP44" s="156">
        <f t="shared" si="77"/>
        <v>0</v>
      </c>
      <c r="FQ44" s="148"/>
      <c r="FR44" s="148"/>
      <c r="FS44" s="148"/>
      <c r="FT44" s="146">
        <f t="shared" si="78"/>
        <v>0</v>
      </c>
      <c r="FU44" s="148"/>
      <c r="FV44" s="148"/>
      <c r="FW44" s="148"/>
      <c r="FX44" s="148"/>
      <c r="FY44" s="148"/>
      <c r="FZ44" s="148"/>
      <c r="GA44" s="148"/>
    </row>
    <row r="45" spans="1:184" x14ac:dyDescent="0.35">
      <c r="A45" s="143">
        <f t="shared" si="79"/>
        <v>26</v>
      </c>
      <c r="B45" s="144" t="s">
        <v>221</v>
      </c>
      <c r="C45" s="145" t="s">
        <v>222</v>
      </c>
      <c r="D45" s="146">
        <f t="shared" si="64"/>
        <v>23</v>
      </c>
      <c r="E45" s="147">
        <f t="shared" si="5"/>
        <v>-1908</v>
      </c>
      <c r="F45" s="148">
        <f t="shared" si="6"/>
        <v>-1908</v>
      </c>
      <c r="G45" s="148">
        <f t="shared" si="6"/>
        <v>0</v>
      </c>
      <c r="H45" s="148">
        <f t="shared" si="6"/>
        <v>0</v>
      </c>
      <c r="I45" s="148">
        <f t="shared" si="7"/>
        <v>0</v>
      </c>
      <c r="J45" s="147">
        <f t="shared" si="8"/>
        <v>0</v>
      </c>
      <c r="K45" s="148"/>
      <c r="L45" s="148"/>
      <c r="M45" s="148"/>
      <c r="N45" s="148">
        <f t="shared" si="65"/>
        <v>0</v>
      </c>
      <c r="O45" s="147">
        <f t="shared" si="9"/>
        <v>-1908</v>
      </c>
      <c r="P45" s="148">
        <v>-1908</v>
      </c>
      <c r="Q45" s="148"/>
      <c r="R45" s="148"/>
      <c r="S45" s="148"/>
      <c r="T45" s="148"/>
      <c r="U45" s="148"/>
      <c r="V45" s="161">
        <f t="shared" si="66"/>
        <v>0</v>
      </c>
      <c r="W45" s="147"/>
      <c r="X45" s="148"/>
      <c r="Y45" s="148"/>
      <c r="Z45" s="148"/>
      <c r="AA45" s="149"/>
      <c r="AB45" s="149"/>
      <c r="AC45" s="149">
        <f>'[1]изменения _АПП_профил'!AB38</f>
        <v>1908</v>
      </c>
      <c r="AD45" s="147">
        <f t="shared" si="10"/>
        <v>0</v>
      </c>
      <c r="AE45" s="148"/>
      <c r="AF45" s="148"/>
      <c r="AG45" s="147">
        <f t="shared" si="11"/>
        <v>23</v>
      </c>
      <c r="AH45" s="148"/>
      <c r="AI45" s="148"/>
      <c r="AJ45" s="148"/>
      <c r="AK45" s="148">
        <v>-7</v>
      </c>
      <c r="AL45" s="148">
        <v>30</v>
      </c>
      <c r="AM45" s="148"/>
      <c r="AN45" s="148"/>
      <c r="AO45" s="147">
        <f t="shared" si="12"/>
        <v>0</v>
      </c>
      <c r="AP45" s="148"/>
      <c r="AQ45" s="148"/>
      <c r="AR45" s="148">
        <v>0</v>
      </c>
      <c r="AS45" s="148"/>
      <c r="AT45" s="150">
        <f t="shared" si="13"/>
        <v>0</v>
      </c>
      <c r="AU45" s="151"/>
      <c r="AV45" s="151"/>
      <c r="AW45" s="148"/>
      <c r="AX45" s="150">
        <f t="shared" si="67"/>
        <v>0</v>
      </c>
      <c r="AY45" s="147">
        <f t="shared" si="68"/>
        <v>0</v>
      </c>
      <c r="AZ45" s="147"/>
      <c r="BA45" s="148"/>
      <c r="BB45" s="148"/>
      <c r="BC45" s="148"/>
      <c r="BD45" s="148"/>
      <c r="BE45" s="161">
        <f t="shared" si="69"/>
        <v>0</v>
      </c>
      <c r="BF45" s="161"/>
      <c r="BG45" s="148"/>
      <c r="BH45" s="152">
        <f t="shared" si="70"/>
        <v>0</v>
      </c>
      <c r="BI45" s="148"/>
      <c r="BJ45" s="148"/>
      <c r="BK45" s="148"/>
      <c r="BL45" s="153">
        <f t="shared" si="16"/>
        <v>0</v>
      </c>
      <c r="BM45" s="148"/>
      <c r="BN45" s="148"/>
      <c r="BO45" s="148"/>
      <c r="BP45" s="148"/>
      <c r="BQ45" s="153">
        <f t="shared" si="17"/>
        <v>0</v>
      </c>
      <c r="BR45" s="148"/>
      <c r="BS45" s="148"/>
      <c r="BT45" s="148"/>
      <c r="BU45" s="153">
        <f t="shared" si="18"/>
        <v>0</v>
      </c>
      <c r="BV45" s="148"/>
      <c r="BW45" s="148"/>
      <c r="BX45" s="148"/>
      <c r="BY45" s="148"/>
      <c r="BZ45" s="148"/>
      <c r="CA45" s="148"/>
      <c r="CB45" s="148"/>
      <c r="CC45" s="148"/>
      <c r="CD45" s="146">
        <f t="shared" si="71"/>
        <v>0</v>
      </c>
      <c r="CE45" s="150">
        <f t="shared" si="72"/>
        <v>0</v>
      </c>
      <c r="CF45" s="148">
        <f>'[2]2024_КСГ изменения'!E41+[3]ВМП_изменения!E45</f>
        <v>0</v>
      </c>
      <c r="CG45" s="148">
        <f>'[2]2024_КСГ изменения'!F41+'[2]2024_КСГ изменения'!$H$13+'[2]2024_КСГ изменения'!I41</f>
        <v>0</v>
      </c>
      <c r="CH45" s="148">
        <f>'[2]2024_КСГ изменения'!W41</f>
        <v>0</v>
      </c>
      <c r="CI45" s="148">
        <f>'[2]2024_КСГ изменения'!Z41+[3]ВМП_изменения!K45</f>
        <v>0</v>
      </c>
      <c r="CJ45" s="147">
        <f>'[2]2024_КСГ изменения'!AG41+[3]ВМП_изменения!N45</f>
        <v>0</v>
      </c>
      <c r="CK45" s="148"/>
      <c r="CL45" s="148">
        <f>'[2]2024_КСГ изменения'!AN41+[3]ВМП_изменения!S45</f>
        <v>0</v>
      </c>
      <c r="CM45" s="148">
        <f>'[2]2024_КСГ изменения'!AS41</f>
        <v>0</v>
      </c>
      <c r="CN45" s="148">
        <f>'[2]2024_КСГ изменения'!AU41</f>
        <v>0</v>
      </c>
      <c r="CO45" s="148">
        <f>'[2]2024_КСГ изменения'!AY41</f>
        <v>0</v>
      </c>
      <c r="CP45" s="148">
        <f>'[2]2024_КСГ изменения'!BK41+[3]ВМП_изменения!Q45</f>
        <v>0</v>
      </c>
      <c r="CQ45" s="148">
        <f>'[2]2024_КСГ изменения'!BS41</f>
        <v>0</v>
      </c>
      <c r="CR45" s="148">
        <f>'[2]2024_КСГ изменения'!BX41</f>
        <v>0</v>
      </c>
      <c r="CS45" s="148">
        <f>SUM('[2]2024_КСГ изменения'!CM41:CQ41)</f>
        <v>0</v>
      </c>
      <c r="CT45" s="148">
        <f>'[2]2024_КСГ изменения'!CA41+'[2]2024_КСГ изменения'!CB41</f>
        <v>0</v>
      </c>
      <c r="CU45" s="148">
        <f>'[2]2024_КСГ изменения'!CR41</f>
        <v>0</v>
      </c>
      <c r="CV45" s="148">
        <f>'[2]2024_КСГ изменения'!DB41</f>
        <v>0</v>
      </c>
      <c r="CW45" s="148">
        <f>'[2]2024_КСГ изменения'!DG41</f>
        <v>0</v>
      </c>
      <c r="CX45" s="148">
        <f>'[2]2024_КСГ изменения'!EA41+[3]ВМП_изменения!Y45</f>
        <v>0</v>
      </c>
      <c r="CY45" s="148">
        <f>'[2]2024_КСГ изменения'!EN41+[3]ВМП_изменения!AM45</f>
        <v>0</v>
      </c>
      <c r="CZ45" s="148">
        <f>'[2]2024_КСГ изменения'!EV41</f>
        <v>0</v>
      </c>
      <c r="DA45" s="148">
        <f>'[2]2024_КСГ изменения'!EZ41+[3]ВМП_изменения!AP45</f>
        <v>0</v>
      </c>
      <c r="DB45" s="148">
        <f>SUM('[2]2024_КСГ изменения'!GE41:GW41)+SUM('[2]2024_КСГ изменения'!HP41:HX41)</f>
        <v>0</v>
      </c>
      <c r="DC45" s="148">
        <f>'[2]2024_КСГ изменения'!IB41+[3]ВМП_изменения!AY45</f>
        <v>0</v>
      </c>
      <c r="DD45" s="148">
        <f>'[2]2024_КСГ изменения'!IM41+[3]ВМП_изменения!BF45</f>
        <v>0</v>
      </c>
      <c r="DE45" s="148">
        <f>'[2]2024_КСГ изменения'!IW41+[3]ВМП_изменения!BO45</f>
        <v>0</v>
      </c>
      <c r="DF45" s="148">
        <f>'[2]2024_КСГ изменения'!JB41</f>
        <v>0</v>
      </c>
      <c r="DG45" s="148">
        <f>'[2]2024_КСГ изменения'!JI41+[3]ВМП_изменения!BY45</f>
        <v>0</v>
      </c>
      <c r="DH45" s="148">
        <f>'[2]2024_КСГ изменения'!JN41+[3]ВМП_изменения!CA45</f>
        <v>0</v>
      </c>
      <c r="DI45" s="148">
        <f>'[2]2024_КСГ изменения'!KA41</f>
        <v>0</v>
      </c>
      <c r="DJ45" s="148">
        <f>'[2]2024_КСГ изменения'!KC41</f>
        <v>0</v>
      </c>
      <c r="DK45" s="148">
        <f>'[2]2024_КСГ изменения'!KR41+[3]ВМП_изменения!CX45</f>
        <v>0</v>
      </c>
      <c r="DL45" s="148">
        <f>'[2]2024_КСГ изменения'!KX41+[3]ВМП_изменения!DB45</f>
        <v>0</v>
      </c>
      <c r="DM45" s="148">
        <f>'[2]2024_КСГ изменения'!LL41+[3]ВМП_изменения!DM45</f>
        <v>0</v>
      </c>
      <c r="DN45" s="148">
        <f>'[2]2024_КСГ изменения'!MC41+[3]ВМП_изменения!DS45</f>
        <v>0</v>
      </c>
      <c r="DO45" s="148">
        <f>'[2]2024_КСГ изменения'!MW41</f>
        <v>0</v>
      </c>
      <c r="DP45" s="148">
        <f>'[2]2024_КСГ изменения'!NR41+[3]ВМП_изменения!V45</f>
        <v>0</v>
      </c>
      <c r="DQ45" s="148">
        <f>'[2]2024_КСГ изменения'!OA41+[3]ВМП_изменения!DX45</f>
        <v>0</v>
      </c>
      <c r="DR45" s="148">
        <f>'[2]2024_КСГ изменения'!OG41+[3]ВМП_изменения!EC45</f>
        <v>0</v>
      </c>
      <c r="DS45" s="148">
        <f>'[2]2024_КСГ изменения'!OQ41</f>
        <v>0</v>
      </c>
      <c r="DT45" s="148">
        <f>'[2]2024_КСГ изменения'!QH41</f>
        <v>0</v>
      </c>
      <c r="DU45" s="148"/>
      <c r="DV45" s="148">
        <f>'[2]2024_КСГ изменения'!RI41</f>
        <v>0</v>
      </c>
      <c r="DW45" s="148"/>
      <c r="DX45" s="155">
        <f t="shared" si="73"/>
        <v>0</v>
      </c>
      <c r="DY45" s="155">
        <f>[3]ВМП_изменения!D45</f>
        <v>0</v>
      </c>
      <c r="DZ45" s="155">
        <f t="shared" si="74"/>
        <v>0</v>
      </c>
      <c r="EA45" s="148"/>
      <c r="EB45" s="146">
        <f t="shared" si="75"/>
        <v>0</v>
      </c>
      <c r="EC45" s="150">
        <f t="shared" si="76"/>
        <v>0</v>
      </c>
      <c r="ED45" s="147">
        <f>'[4]2024_ДС_КСГ_изменения'!D41</f>
        <v>0</v>
      </c>
      <c r="EE45" s="148">
        <f>'[4]2024_ДС_КСГ_изменения'!K41</f>
        <v>0</v>
      </c>
      <c r="EF45" s="148">
        <f>'[4]2024_ДС_КСГ_изменения'!P41</f>
        <v>0</v>
      </c>
      <c r="EG45" s="148">
        <f>'[4]2024_ДС_КСГ_изменения'!R41</f>
        <v>0</v>
      </c>
      <c r="EH45" s="147">
        <f>'[4]2024_ДС_КСГ_изменения'!T41</f>
        <v>0</v>
      </c>
      <c r="EI45" s="148"/>
      <c r="EJ45" s="148">
        <f>'[4]2024_ДС_КСГ_изменения'!X41</f>
        <v>0</v>
      </c>
      <c r="EK45" s="148">
        <f>'[4]2024_ДС_КСГ_изменения'!AC41</f>
        <v>0</v>
      </c>
      <c r="EL45" s="148">
        <f>'[4]2024_ДС_КСГ_изменения'!AI41</f>
        <v>0</v>
      </c>
      <c r="EM45" s="148">
        <f>'[4]2024_ДС_КСГ_изменения'!AN41</f>
        <v>0</v>
      </c>
      <c r="EN45" s="148">
        <f>'[4]2024_ДС_КСГ_изменения'!AQ41</f>
        <v>0</v>
      </c>
      <c r="EO45" s="148">
        <f>SUM('[4]2024_ДС_КСГ_изменения'!AW41:AZ41)</f>
        <v>0</v>
      </c>
      <c r="EP45" s="148">
        <f>'[4]2024_ДС_КСГ_изменения'!BC41</f>
        <v>0</v>
      </c>
      <c r="EQ45" s="148">
        <f>'[4]2024_ДС_КСГ_изменения'!BF41</f>
        <v>0</v>
      </c>
      <c r="ER45" s="148">
        <f>'[4]2024_ДС_КСГ_изменения'!BI41</f>
        <v>0</v>
      </c>
      <c r="ES45" s="148">
        <f>'[4]2024_ДС_КСГ_изменения'!BM41</f>
        <v>0</v>
      </c>
      <c r="ET45" s="147">
        <f>'[4]2024_ДС_КСГ_изменения'!BR41</f>
        <v>0</v>
      </c>
      <c r="EU45" s="148">
        <f>'[4]2024_ДС_КСГ_изменения'!BT41</f>
        <v>0</v>
      </c>
      <c r="EV45" s="147">
        <f>'[4]2024_ДС_КСГ_изменения'!BW41+'[4]2024_ДС_КСГ_изменения'!AE41</f>
        <v>0</v>
      </c>
      <c r="EW45" s="148"/>
      <c r="EX45" s="148">
        <f>SUM('[4]2024_ДС_КСГ_изменения'!CC41:CU41)+SUM('[4]2024_ДС_КСГ_изменения'!DL41:DW41)</f>
        <v>0</v>
      </c>
      <c r="EY45" s="148"/>
      <c r="EZ45" s="148">
        <f>'[4]2024_ДС_КСГ_изменения'!DY41</f>
        <v>0</v>
      </c>
      <c r="FA45" s="148">
        <f>'[4]2024_ДС_КСГ_изменения'!EF41</f>
        <v>0</v>
      </c>
      <c r="FB45" s="148">
        <f>'[4]2024_ДС_КСГ_изменения'!EN41</f>
        <v>0</v>
      </c>
      <c r="FC45" s="148">
        <f>'[4]2024_ДС_КСГ_изменения'!EQ41</f>
        <v>0</v>
      </c>
      <c r="FD45" s="148">
        <f>'[4]2024_ДС_КСГ_изменения'!ES41</f>
        <v>0</v>
      </c>
      <c r="FE45" s="148">
        <f>'[4]2024_ДС_КСГ_изменения'!EU41</f>
        <v>0</v>
      </c>
      <c r="FF45" s="148">
        <f>'[4]2024_ДС_КСГ_изменения'!EY41</f>
        <v>0</v>
      </c>
      <c r="FG45" s="148">
        <f>'[4]2024_ДС_КСГ_изменения'!FA41</f>
        <v>0</v>
      </c>
      <c r="FH45" s="148">
        <f>'[4]2024_ДС_КСГ_изменения'!FE41</f>
        <v>0</v>
      </c>
      <c r="FI45" s="148">
        <f>'[4]2024_ДС_КСГ_изменения'!FJ41</f>
        <v>0</v>
      </c>
      <c r="FJ45" s="148">
        <f>'[4]2024_ДС_КСГ_изменения'!FQ41</f>
        <v>0</v>
      </c>
      <c r="FK45" s="148">
        <f>'[4]2024_ДС_КСГ_изменения'!FX41</f>
        <v>0</v>
      </c>
      <c r="FL45" s="148">
        <f>'[4]2024_ДС_КСГ_изменения'!GI41</f>
        <v>0</v>
      </c>
      <c r="FM45" s="148">
        <f>'[4]2024_ДС_КСГ_изменения'!GM41</f>
        <v>0</v>
      </c>
      <c r="FN45" s="148">
        <f>'[4]2024_ДС_КСГ_изменения'!GR41</f>
        <v>0</v>
      </c>
      <c r="FO45" s="148">
        <f>'[4]2024_ДС_КСГ_изменения'!HW41</f>
        <v>0</v>
      </c>
      <c r="FP45" s="156">
        <f t="shared" si="77"/>
        <v>0</v>
      </c>
      <c r="FQ45" s="148"/>
      <c r="FR45" s="148"/>
      <c r="FS45" s="148"/>
      <c r="FT45" s="146">
        <f t="shared" si="78"/>
        <v>0</v>
      </c>
      <c r="FU45" s="148"/>
      <c r="FV45" s="148"/>
      <c r="FW45" s="148"/>
      <c r="FX45" s="148"/>
      <c r="FY45" s="148"/>
      <c r="FZ45" s="148"/>
      <c r="GA45" s="148"/>
    </row>
    <row r="46" spans="1:184" ht="24.75" customHeight="1" x14ac:dyDescent="0.35">
      <c r="A46" s="143">
        <f t="shared" si="79"/>
        <v>27</v>
      </c>
      <c r="B46" s="144" t="s">
        <v>223</v>
      </c>
      <c r="C46" s="145" t="s">
        <v>224</v>
      </c>
      <c r="D46" s="146">
        <f t="shared" si="64"/>
        <v>-5330</v>
      </c>
      <c r="E46" s="147">
        <f t="shared" si="5"/>
        <v>-882</v>
      </c>
      <c r="F46" s="148">
        <f t="shared" si="6"/>
        <v>-382</v>
      </c>
      <c r="G46" s="148">
        <f t="shared" si="6"/>
        <v>0</v>
      </c>
      <c r="H46" s="148">
        <f t="shared" si="6"/>
        <v>-500</v>
      </c>
      <c r="I46" s="148">
        <f t="shared" si="7"/>
        <v>0</v>
      </c>
      <c r="J46" s="147">
        <f t="shared" si="8"/>
        <v>-500</v>
      </c>
      <c r="K46" s="148"/>
      <c r="L46" s="148"/>
      <c r="M46" s="148">
        <v>-500</v>
      </c>
      <c r="N46" s="148">
        <f t="shared" si="65"/>
        <v>0</v>
      </c>
      <c r="O46" s="147">
        <f t="shared" si="9"/>
        <v>-382</v>
      </c>
      <c r="P46" s="148">
        <v>-382</v>
      </c>
      <c r="Q46" s="148"/>
      <c r="R46" s="148"/>
      <c r="S46" s="148"/>
      <c r="T46" s="148"/>
      <c r="U46" s="148"/>
      <c r="V46" s="161">
        <f t="shared" si="66"/>
        <v>0</v>
      </c>
      <c r="W46" s="147"/>
      <c r="X46" s="148"/>
      <c r="Y46" s="148"/>
      <c r="Z46" s="148"/>
      <c r="AA46" s="149"/>
      <c r="AB46" s="149">
        <v>500</v>
      </c>
      <c r="AC46" s="149">
        <f>'[1]изменения _АПП_профил'!AB39</f>
        <v>382</v>
      </c>
      <c r="AD46" s="147">
        <f t="shared" si="10"/>
        <v>0</v>
      </c>
      <c r="AE46" s="148"/>
      <c r="AF46" s="148"/>
      <c r="AG46" s="147">
        <f t="shared" si="11"/>
        <v>3</v>
      </c>
      <c r="AH46" s="148"/>
      <c r="AI46" s="148"/>
      <c r="AJ46" s="148"/>
      <c r="AK46" s="148"/>
      <c r="AL46" s="163">
        <v>3</v>
      </c>
      <c r="AM46" s="148"/>
      <c r="AN46" s="148"/>
      <c r="AO46" s="147">
        <f t="shared" si="12"/>
        <v>0</v>
      </c>
      <c r="AP46" s="148"/>
      <c r="AQ46" s="148"/>
      <c r="AR46" s="148">
        <v>-1746</v>
      </c>
      <c r="AS46" s="148">
        <v>-3587</v>
      </c>
      <c r="AT46" s="150">
        <f t="shared" si="13"/>
        <v>0</v>
      </c>
      <c r="AU46" s="151"/>
      <c r="AV46" s="151"/>
      <c r="AW46" s="148"/>
      <c r="AX46" s="150">
        <f t="shared" si="67"/>
        <v>0</v>
      </c>
      <c r="AY46" s="147">
        <f t="shared" si="68"/>
        <v>0</v>
      </c>
      <c r="AZ46" s="147"/>
      <c r="BA46" s="148"/>
      <c r="BB46" s="148"/>
      <c r="BC46" s="148"/>
      <c r="BD46" s="148"/>
      <c r="BE46" s="161">
        <f t="shared" si="69"/>
        <v>0</v>
      </c>
      <c r="BF46" s="161"/>
      <c r="BG46" s="148"/>
      <c r="BH46" s="152">
        <f t="shared" si="70"/>
        <v>0</v>
      </c>
      <c r="BI46" s="148"/>
      <c r="BJ46" s="148"/>
      <c r="BK46" s="148"/>
      <c r="BL46" s="153">
        <f t="shared" si="16"/>
        <v>0</v>
      </c>
      <c r="BM46" s="148"/>
      <c r="BN46" s="148"/>
      <c r="BO46" s="148"/>
      <c r="BP46" s="148"/>
      <c r="BQ46" s="153">
        <f t="shared" si="17"/>
        <v>0</v>
      </c>
      <c r="BR46" s="148"/>
      <c r="BS46" s="148"/>
      <c r="BT46" s="148"/>
      <c r="BU46" s="153">
        <f t="shared" si="18"/>
        <v>0</v>
      </c>
      <c r="BV46" s="148"/>
      <c r="BW46" s="148"/>
      <c r="BX46" s="148"/>
      <c r="BY46" s="148"/>
      <c r="BZ46" s="148"/>
      <c r="CA46" s="148"/>
      <c r="CB46" s="148"/>
      <c r="CC46" s="148"/>
      <c r="CD46" s="146">
        <f t="shared" si="71"/>
        <v>0</v>
      </c>
      <c r="CE46" s="150">
        <f t="shared" si="72"/>
        <v>0</v>
      </c>
      <c r="CF46" s="148">
        <f>'[2]2024_КСГ изменения'!E42+[3]ВМП_изменения!E46</f>
        <v>0</v>
      </c>
      <c r="CG46" s="148">
        <f>'[2]2024_КСГ изменения'!F42+'[2]2024_КСГ изменения'!$H$13+'[2]2024_КСГ изменения'!I42</f>
        <v>0</v>
      </c>
      <c r="CH46" s="148">
        <f>'[2]2024_КСГ изменения'!W42</f>
        <v>0</v>
      </c>
      <c r="CI46" s="148">
        <f>'[2]2024_КСГ изменения'!Z42+[3]ВМП_изменения!K46</f>
        <v>0</v>
      </c>
      <c r="CJ46" s="147">
        <f>'[2]2024_КСГ изменения'!AG42+[3]ВМП_изменения!N46</f>
        <v>0</v>
      </c>
      <c r="CK46" s="148"/>
      <c r="CL46" s="148">
        <f>'[2]2024_КСГ изменения'!AN42+[3]ВМП_изменения!S46</f>
        <v>0</v>
      </c>
      <c r="CM46" s="148">
        <f>'[2]2024_КСГ изменения'!AS42</f>
        <v>0</v>
      </c>
      <c r="CN46" s="148">
        <f>'[2]2024_КСГ изменения'!AU42</f>
        <v>0</v>
      </c>
      <c r="CO46" s="148">
        <f>'[2]2024_КСГ изменения'!AY42</f>
        <v>0</v>
      </c>
      <c r="CP46" s="148">
        <f>'[2]2024_КСГ изменения'!BK42+[3]ВМП_изменения!Q46</f>
        <v>0</v>
      </c>
      <c r="CQ46" s="148">
        <f>'[2]2024_КСГ изменения'!BS42</f>
        <v>0</v>
      </c>
      <c r="CR46" s="148">
        <f>'[2]2024_КСГ изменения'!BX42</f>
        <v>0</v>
      </c>
      <c r="CS46" s="148">
        <f>SUM('[2]2024_КСГ изменения'!CM42:CQ42)</f>
        <v>0</v>
      </c>
      <c r="CT46" s="148">
        <f>'[2]2024_КСГ изменения'!CA42+'[2]2024_КСГ изменения'!CB42</f>
        <v>0</v>
      </c>
      <c r="CU46" s="148">
        <f>'[2]2024_КСГ изменения'!CR42</f>
        <v>0</v>
      </c>
      <c r="CV46" s="148">
        <f>'[2]2024_КСГ изменения'!DB42</f>
        <v>0</v>
      </c>
      <c r="CW46" s="148">
        <f>'[2]2024_КСГ изменения'!DG42</f>
        <v>0</v>
      </c>
      <c r="CX46" s="148">
        <f>'[2]2024_КСГ изменения'!EA42+[3]ВМП_изменения!Y46</f>
        <v>0</v>
      </c>
      <c r="CY46" s="148">
        <f>'[2]2024_КСГ изменения'!EN42+[3]ВМП_изменения!AM46</f>
        <v>0</v>
      </c>
      <c r="CZ46" s="148">
        <f>'[2]2024_КСГ изменения'!EV42</f>
        <v>0</v>
      </c>
      <c r="DA46" s="148">
        <f>'[2]2024_КСГ изменения'!EZ42+[3]ВМП_изменения!AP46</f>
        <v>0</v>
      </c>
      <c r="DB46" s="148">
        <f>SUM('[2]2024_КСГ изменения'!GE42:GW42)+SUM('[2]2024_КСГ изменения'!HP42:HX42)</f>
        <v>0</v>
      </c>
      <c r="DC46" s="148">
        <f>'[2]2024_КСГ изменения'!IB42+[3]ВМП_изменения!AY46</f>
        <v>0</v>
      </c>
      <c r="DD46" s="148">
        <f>'[2]2024_КСГ изменения'!IM42+[3]ВМП_изменения!BF46</f>
        <v>0</v>
      </c>
      <c r="DE46" s="148">
        <f>'[2]2024_КСГ изменения'!IW42+[3]ВМП_изменения!BO46</f>
        <v>0</v>
      </c>
      <c r="DF46" s="148">
        <f>'[2]2024_КСГ изменения'!JB42</f>
        <v>0</v>
      </c>
      <c r="DG46" s="148">
        <f>'[2]2024_КСГ изменения'!JI42+[3]ВМП_изменения!BY46</f>
        <v>0</v>
      </c>
      <c r="DH46" s="148">
        <f>'[2]2024_КСГ изменения'!JN42+[3]ВМП_изменения!CA46</f>
        <v>0</v>
      </c>
      <c r="DI46" s="148">
        <f>'[2]2024_КСГ изменения'!KA42</f>
        <v>0</v>
      </c>
      <c r="DJ46" s="148">
        <f>'[2]2024_КСГ изменения'!KC42</f>
        <v>0</v>
      </c>
      <c r="DK46" s="148">
        <f>'[2]2024_КСГ изменения'!KR42+[3]ВМП_изменения!CX46</f>
        <v>0</v>
      </c>
      <c r="DL46" s="148">
        <f>'[2]2024_КСГ изменения'!KX42+[3]ВМП_изменения!DB46</f>
        <v>0</v>
      </c>
      <c r="DM46" s="148">
        <f>'[2]2024_КСГ изменения'!LL42+[3]ВМП_изменения!DM46</f>
        <v>0</v>
      </c>
      <c r="DN46" s="148">
        <f>'[2]2024_КСГ изменения'!MC42+[3]ВМП_изменения!DS46</f>
        <v>0</v>
      </c>
      <c r="DO46" s="148">
        <f>'[2]2024_КСГ изменения'!MW42</f>
        <v>0</v>
      </c>
      <c r="DP46" s="148">
        <f>'[2]2024_КСГ изменения'!NR42+[3]ВМП_изменения!V46</f>
        <v>0</v>
      </c>
      <c r="DQ46" s="148">
        <f>'[2]2024_КСГ изменения'!OA42+[3]ВМП_изменения!DX46</f>
        <v>0</v>
      </c>
      <c r="DR46" s="148">
        <f>'[2]2024_КСГ изменения'!OG42+[3]ВМП_изменения!EC46</f>
        <v>0</v>
      </c>
      <c r="DS46" s="148">
        <f>'[2]2024_КСГ изменения'!OQ42</f>
        <v>0</v>
      </c>
      <c r="DT46" s="148">
        <f>'[2]2024_КСГ изменения'!QH42</f>
        <v>0</v>
      </c>
      <c r="DU46" s="148"/>
      <c r="DV46" s="148">
        <f>'[2]2024_КСГ изменения'!RI42</f>
        <v>0</v>
      </c>
      <c r="DW46" s="148"/>
      <c r="DX46" s="155">
        <f t="shared" si="73"/>
        <v>0</v>
      </c>
      <c r="DY46" s="155">
        <f>[3]ВМП_изменения!D46</f>
        <v>0</v>
      </c>
      <c r="DZ46" s="155">
        <f t="shared" si="74"/>
        <v>0</v>
      </c>
      <c r="EA46" s="148"/>
      <c r="EB46" s="146">
        <f t="shared" si="75"/>
        <v>516</v>
      </c>
      <c r="EC46" s="150">
        <f t="shared" si="76"/>
        <v>60</v>
      </c>
      <c r="ED46" s="147">
        <f>'[4]2024_ДС_КСГ_изменения'!D42</f>
        <v>0</v>
      </c>
      <c r="EE46" s="148">
        <f>'[4]2024_ДС_КСГ_изменения'!K42</f>
        <v>0</v>
      </c>
      <c r="EF46" s="148">
        <f>'[4]2024_ДС_КСГ_изменения'!P42</f>
        <v>0</v>
      </c>
      <c r="EG46" s="148">
        <f>'[4]2024_ДС_КСГ_изменения'!R42</f>
        <v>0</v>
      </c>
      <c r="EH46" s="147">
        <f>'[4]2024_ДС_КСГ_изменения'!T42</f>
        <v>0</v>
      </c>
      <c r="EI46" s="148"/>
      <c r="EJ46" s="148">
        <f>'[4]2024_ДС_КСГ_изменения'!X42</f>
        <v>0</v>
      </c>
      <c r="EK46" s="148">
        <f>'[4]2024_ДС_КСГ_изменения'!AC42</f>
        <v>0</v>
      </c>
      <c r="EL46" s="148">
        <f>'[4]2024_ДС_КСГ_изменения'!AI42</f>
        <v>0</v>
      </c>
      <c r="EM46" s="148">
        <f>'[4]2024_ДС_КСГ_изменения'!AN42</f>
        <v>0</v>
      </c>
      <c r="EN46" s="148">
        <f>'[4]2024_ДС_КСГ_изменения'!AQ42</f>
        <v>-10</v>
      </c>
      <c r="EO46" s="148">
        <f>SUM('[4]2024_ДС_КСГ_изменения'!AW42:AZ42)</f>
        <v>0</v>
      </c>
      <c r="EP46" s="148">
        <f>'[4]2024_ДС_КСГ_изменения'!BC42</f>
        <v>0</v>
      </c>
      <c r="EQ46" s="148">
        <f>'[4]2024_ДС_КСГ_изменения'!BF42</f>
        <v>0</v>
      </c>
      <c r="ER46" s="148">
        <f>'[4]2024_ДС_КСГ_изменения'!BI42</f>
        <v>0</v>
      </c>
      <c r="ES46" s="148">
        <f>'[4]2024_ДС_КСГ_изменения'!BM42</f>
        <v>0</v>
      </c>
      <c r="ET46" s="147">
        <f>'[4]2024_ДС_КСГ_изменения'!BR42</f>
        <v>0</v>
      </c>
      <c r="EU46" s="148">
        <f>'[4]2024_ДС_КСГ_изменения'!BT42</f>
        <v>0</v>
      </c>
      <c r="EV46" s="147">
        <f>'[4]2024_ДС_КСГ_изменения'!BW42+'[4]2024_ДС_КСГ_изменения'!AE42</f>
        <v>60</v>
      </c>
      <c r="EW46" s="148">
        <f>EX46</f>
        <v>60</v>
      </c>
      <c r="EX46" s="148">
        <f>SUM('[4]2024_ДС_КСГ_изменения'!CC42:CU42)+SUM('[4]2024_ДС_КСГ_изменения'!DL42:DW42)</f>
        <v>60</v>
      </c>
      <c r="EY46" s="148"/>
      <c r="EZ46" s="148">
        <f>'[4]2024_ДС_КСГ_изменения'!DY42</f>
        <v>0</v>
      </c>
      <c r="FA46" s="148">
        <f>'[4]2024_ДС_КСГ_изменения'!EF42</f>
        <v>0</v>
      </c>
      <c r="FB46" s="148">
        <f>'[4]2024_ДС_КСГ_изменения'!EN42</f>
        <v>0</v>
      </c>
      <c r="FC46" s="148">
        <f>'[4]2024_ДС_КСГ_изменения'!EQ42</f>
        <v>0</v>
      </c>
      <c r="FD46" s="148">
        <f>'[4]2024_ДС_КСГ_изменения'!ES42</f>
        <v>0</v>
      </c>
      <c r="FE46" s="148">
        <f>'[4]2024_ДС_КСГ_изменения'!EU42</f>
        <v>0</v>
      </c>
      <c r="FF46" s="148">
        <f>'[4]2024_ДС_КСГ_изменения'!EY42</f>
        <v>0</v>
      </c>
      <c r="FG46" s="148">
        <f>'[4]2024_ДС_КСГ_изменения'!FA42</f>
        <v>0</v>
      </c>
      <c r="FH46" s="148">
        <f>'[4]2024_ДС_КСГ_изменения'!FE42</f>
        <v>0</v>
      </c>
      <c r="FI46" s="148">
        <f>'[4]2024_ДС_КСГ_изменения'!FJ42</f>
        <v>0</v>
      </c>
      <c r="FJ46" s="148">
        <f>'[4]2024_ДС_КСГ_изменения'!FQ42</f>
        <v>0</v>
      </c>
      <c r="FK46" s="148">
        <f>'[4]2024_ДС_КСГ_изменения'!FX42</f>
        <v>0</v>
      </c>
      <c r="FL46" s="148">
        <f>'[4]2024_ДС_КСГ_изменения'!GI42</f>
        <v>0</v>
      </c>
      <c r="FM46" s="148">
        <f>'[4]2024_ДС_КСГ_изменения'!GM42</f>
        <v>0</v>
      </c>
      <c r="FN46" s="148">
        <f>'[4]2024_ДС_КСГ_изменения'!GR42</f>
        <v>10</v>
      </c>
      <c r="FO46" s="148">
        <f>'[4]2024_ДС_КСГ_изменения'!HW42</f>
        <v>0</v>
      </c>
      <c r="FP46" s="156">
        <f t="shared" si="77"/>
        <v>0</v>
      </c>
      <c r="FQ46" s="148"/>
      <c r="FR46" s="148"/>
      <c r="FS46" s="148"/>
      <c r="FT46" s="146">
        <f t="shared" si="78"/>
        <v>60</v>
      </c>
      <c r="FU46" s="148"/>
      <c r="FV46" s="148"/>
      <c r="FW46" s="148"/>
      <c r="FX46" s="148"/>
      <c r="FY46" s="148"/>
      <c r="FZ46" s="148"/>
      <c r="GA46" s="148"/>
    </row>
    <row r="47" spans="1:184" ht="40.5" x14ac:dyDescent="0.3">
      <c r="A47" s="143">
        <f t="shared" si="79"/>
        <v>28</v>
      </c>
      <c r="B47" s="144" t="s">
        <v>225</v>
      </c>
      <c r="C47" s="145" t="s">
        <v>226</v>
      </c>
      <c r="D47" s="146">
        <f t="shared" si="64"/>
        <v>-42</v>
      </c>
      <c r="E47" s="147">
        <f t="shared" si="5"/>
        <v>-1908</v>
      </c>
      <c r="F47" s="148">
        <f t="shared" si="6"/>
        <v>-1908</v>
      </c>
      <c r="G47" s="148">
        <f t="shared" si="6"/>
        <v>0</v>
      </c>
      <c r="H47" s="148">
        <f t="shared" si="6"/>
        <v>0</v>
      </c>
      <c r="I47" s="148">
        <f t="shared" si="7"/>
        <v>0</v>
      </c>
      <c r="J47" s="147">
        <f t="shared" si="8"/>
        <v>0</v>
      </c>
      <c r="K47" s="148"/>
      <c r="L47" s="148"/>
      <c r="M47" s="148"/>
      <c r="N47" s="148">
        <f t="shared" si="65"/>
        <v>0</v>
      </c>
      <c r="O47" s="147">
        <f t="shared" si="9"/>
        <v>-1908</v>
      </c>
      <c r="P47" s="148">
        <v>-1908</v>
      </c>
      <c r="Q47" s="148"/>
      <c r="R47" s="148"/>
      <c r="S47" s="148"/>
      <c r="T47" s="148"/>
      <c r="U47" s="148"/>
      <c r="V47" s="161">
        <f t="shared" si="66"/>
        <v>0</v>
      </c>
      <c r="W47" s="147"/>
      <c r="X47" s="148"/>
      <c r="Y47" s="148"/>
      <c r="Z47" s="148"/>
      <c r="AA47" s="149"/>
      <c r="AB47" s="149"/>
      <c r="AC47" s="149">
        <f>'[1]изменения _АПП_профил'!AB40</f>
        <v>1908</v>
      </c>
      <c r="AD47" s="147">
        <f t="shared" si="10"/>
        <v>0</v>
      </c>
      <c r="AE47" s="148"/>
      <c r="AF47" s="148"/>
      <c r="AG47" s="147">
        <f t="shared" si="11"/>
        <v>-42</v>
      </c>
      <c r="AH47" s="148"/>
      <c r="AI47" s="148"/>
      <c r="AJ47" s="148"/>
      <c r="AK47" s="148">
        <f>-21-1</f>
        <v>-22</v>
      </c>
      <c r="AL47" s="148">
        <f>-19-1</f>
        <v>-20</v>
      </c>
      <c r="AM47" s="148"/>
      <c r="AN47" s="148"/>
      <c r="AO47" s="147">
        <f t="shared" si="12"/>
        <v>0</v>
      </c>
      <c r="AP47" s="148"/>
      <c r="AQ47" s="148"/>
      <c r="AR47" s="148">
        <v>0</v>
      </c>
      <c r="AS47" s="148"/>
      <c r="AT47" s="150">
        <f t="shared" si="13"/>
        <v>0</v>
      </c>
      <c r="AU47" s="151"/>
      <c r="AV47" s="151"/>
      <c r="AW47" s="148"/>
      <c r="AX47" s="150">
        <f t="shared" si="67"/>
        <v>0</v>
      </c>
      <c r="AY47" s="147">
        <f t="shared" si="68"/>
        <v>0</v>
      </c>
      <c r="AZ47" s="147"/>
      <c r="BA47" s="148"/>
      <c r="BB47" s="148"/>
      <c r="BC47" s="148"/>
      <c r="BD47" s="148"/>
      <c r="BE47" s="161">
        <f t="shared" si="69"/>
        <v>0</v>
      </c>
      <c r="BF47" s="161"/>
      <c r="BG47" s="148"/>
      <c r="BH47" s="152">
        <f t="shared" si="70"/>
        <v>0</v>
      </c>
      <c r="BI47" s="148"/>
      <c r="BJ47" s="148"/>
      <c r="BK47" s="148"/>
      <c r="BL47" s="153">
        <f t="shared" si="16"/>
        <v>0</v>
      </c>
      <c r="BM47" s="148"/>
      <c r="BN47" s="148"/>
      <c r="BO47" s="148"/>
      <c r="BP47" s="148"/>
      <c r="BQ47" s="153">
        <f t="shared" si="17"/>
        <v>0</v>
      </c>
      <c r="BR47" s="148"/>
      <c r="BS47" s="148"/>
      <c r="BT47" s="148"/>
      <c r="BU47" s="153">
        <f t="shared" si="18"/>
        <v>9</v>
      </c>
      <c r="BV47" s="148">
        <v>9</v>
      </c>
      <c r="BW47" s="148"/>
      <c r="BX47" s="148"/>
      <c r="BY47" s="148"/>
      <c r="BZ47" s="148"/>
      <c r="CA47" s="148"/>
      <c r="CB47" s="148"/>
      <c r="CC47" s="148"/>
      <c r="CD47" s="146">
        <f t="shared" si="71"/>
        <v>0</v>
      </c>
      <c r="CE47" s="150">
        <f t="shared" si="72"/>
        <v>0</v>
      </c>
      <c r="CF47" s="148">
        <f>'[2]2024_КСГ изменения'!E43+[3]ВМП_изменения!E47</f>
        <v>0</v>
      </c>
      <c r="CG47" s="148">
        <f>'[2]2024_КСГ изменения'!F43+'[2]2024_КСГ изменения'!$H$13+'[2]2024_КСГ изменения'!I43</f>
        <v>0</v>
      </c>
      <c r="CH47" s="148">
        <f>'[2]2024_КСГ изменения'!W43</f>
        <v>0</v>
      </c>
      <c r="CI47" s="148">
        <f>'[2]2024_КСГ изменения'!Z43+[3]ВМП_изменения!K47</f>
        <v>0</v>
      </c>
      <c r="CJ47" s="147">
        <f>'[2]2024_КСГ изменения'!AG43+[3]ВМП_изменения!N47</f>
        <v>0</v>
      </c>
      <c r="CK47" s="148"/>
      <c r="CL47" s="148">
        <f>'[2]2024_КСГ изменения'!AN43+[3]ВМП_изменения!S47</f>
        <v>0</v>
      </c>
      <c r="CM47" s="148">
        <f>'[2]2024_КСГ изменения'!AS43</f>
        <v>0</v>
      </c>
      <c r="CN47" s="148">
        <f>'[2]2024_КСГ изменения'!AU43</f>
        <v>0</v>
      </c>
      <c r="CO47" s="148">
        <f>'[2]2024_КСГ изменения'!AY43</f>
        <v>0</v>
      </c>
      <c r="CP47" s="148">
        <f>'[2]2024_КСГ изменения'!BK43+[3]ВМП_изменения!Q47</f>
        <v>0</v>
      </c>
      <c r="CQ47" s="148">
        <f>'[2]2024_КСГ изменения'!BS43</f>
        <v>0</v>
      </c>
      <c r="CR47" s="148">
        <f>'[2]2024_КСГ изменения'!BX43</f>
        <v>0</v>
      </c>
      <c r="CS47" s="148">
        <f>SUM('[2]2024_КСГ изменения'!CM43:CQ43)</f>
        <v>0</v>
      </c>
      <c r="CT47" s="148">
        <f>'[2]2024_КСГ изменения'!CA43+'[2]2024_КСГ изменения'!CB43</f>
        <v>0</v>
      </c>
      <c r="CU47" s="148">
        <f>'[2]2024_КСГ изменения'!CR43</f>
        <v>0</v>
      </c>
      <c r="CV47" s="148">
        <f>'[2]2024_КСГ изменения'!DB43</f>
        <v>0</v>
      </c>
      <c r="CW47" s="148">
        <f>'[2]2024_КСГ изменения'!DG43</f>
        <v>0</v>
      </c>
      <c r="CX47" s="148">
        <f>'[2]2024_КСГ изменения'!EA43+[3]ВМП_изменения!Y47</f>
        <v>0</v>
      </c>
      <c r="CY47" s="148">
        <f>'[2]2024_КСГ изменения'!EN43+[3]ВМП_изменения!AM47</f>
        <v>0</v>
      </c>
      <c r="CZ47" s="148">
        <f>'[2]2024_КСГ изменения'!EV43</f>
        <v>0</v>
      </c>
      <c r="DA47" s="148">
        <f>'[2]2024_КСГ изменения'!EZ43+[3]ВМП_изменения!AP47</f>
        <v>0</v>
      </c>
      <c r="DB47" s="148">
        <f>SUM('[2]2024_КСГ изменения'!GE43:GW43)+SUM('[2]2024_КСГ изменения'!HP43:HX43)</f>
        <v>0</v>
      </c>
      <c r="DC47" s="148">
        <f>'[2]2024_КСГ изменения'!IB43+[3]ВМП_изменения!AY47</f>
        <v>0</v>
      </c>
      <c r="DD47" s="148">
        <f>'[2]2024_КСГ изменения'!IM43+[3]ВМП_изменения!BF47</f>
        <v>0</v>
      </c>
      <c r="DE47" s="148">
        <f>'[2]2024_КСГ изменения'!IW43+[3]ВМП_изменения!BO47</f>
        <v>0</v>
      </c>
      <c r="DF47" s="148">
        <f>'[2]2024_КСГ изменения'!JB43</f>
        <v>0</v>
      </c>
      <c r="DG47" s="148">
        <f>'[2]2024_КСГ изменения'!JI43+[3]ВМП_изменения!BY47</f>
        <v>0</v>
      </c>
      <c r="DH47" s="148">
        <f>'[2]2024_КСГ изменения'!JN43+[3]ВМП_изменения!CA47</f>
        <v>0</v>
      </c>
      <c r="DI47" s="148">
        <f>'[2]2024_КСГ изменения'!KA43</f>
        <v>0</v>
      </c>
      <c r="DJ47" s="148">
        <f>'[2]2024_КСГ изменения'!KC43</f>
        <v>0</v>
      </c>
      <c r="DK47" s="148">
        <f>'[2]2024_КСГ изменения'!KR43+[3]ВМП_изменения!CX47</f>
        <v>0</v>
      </c>
      <c r="DL47" s="148">
        <f>'[2]2024_КСГ изменения'!KX43+[3]ВМП_изменения!DB47</f>
        <v>0</v>
      </c>
      <c r="DM47" s="148">
        <f>'[2]2024_КСГ изменения'!LL43+[3]ВМП_изменения!DM47</f>
        <v>0</v>
      </c>
      <c r="DN47" s="148">
        <f>'[2]2024_КСГ изменения'!MC43+[3]ВМП_изменения!DS47</f>
        <v>0</v>
      </c>
      <c r="DO47" s="148">
        <f>'[2]2024_КСГ изменения'!MW43</f>
        <v>0</v>
      </c>
      <c r="DP47" s="148">
        <f>'[2]2024_КСГ изменения'!NR43+[3]ВМП_изменения!V47</f>
        <v>0</v>
      </c>
      <c r="DQ47" s="148">
        <f>'[2]2024_КСГ изменения'!OA43+[3]ВМП_изменения!DX47</f>
        <v>0</v>
      </c>
      <c r="DR47" s="148">
        <f>'[2]2024_КСГ изменения'!OG43+[3]ВМП_изменения!EC47</f>
        <v>0</v>
      </c>
      <c r="DS47" s="148">
        <f>'[2]2024_КСГ изменения'!OQ43</f>
        <v>0</v>
      </c>
      <c r="DT47" s="148">
        <f>'[2]2024_КСГ изменения'!QH43</f>
        <v>0</v>
      </c>
      <c r="DU47" s="148"/>
      <c r="DV47" s="148">
        <f>'[2]2024_КСГ изменения'!RI43</f>
        <v>0</v>
      </c>
      <c r="DW47" s="148"/>
      <c r="DX47" s="155">
        <f t="shared" si="73"/>
        <v>0</v>
      </c>
      <c r="DY47" s="155">
        <f>[3]ВМП_изменения!D47</f>
        <v>0</v>
      </c>
      <c r="DZ47" s="155">
        <f t="shared" si="74"/>
        <v>0</v>
      </c>
      <c r="EA47" s="148"/>
      <c r="EB47" s="146">
        <f t="shared" si="75"/>
        <v>0</v>
      </c>
      <c r="EC47" s="150">
        <f t="shared" si="76"/>
        <v>0</v>
      </c>
      <c r="ED47" s="147">
        <f>'[4]2024_ДС_КСГ_изменения'!D43</f>
        <v>0</v>
      </c>
      <c r="EE47" s="148">
        <f>'[4]2024_ДС_КСГ_изменения'!K43</f>
        <v>0</v>
      </c>
      <c r="EF47" s="148">
        <f>'[4]2024_ДС_КСГ_изменения'!P43</f>
        <v>0</v>
      </c>
      <c r="EG47" s="148">
        <f>'[4]2024_ДС_КСГ_изменения'!R43</f>
        <v>0</v>
      </c>
      <c r="EH47" s="147">
        <f>'[4]2024_ДС_КСГ_изменения'!T43</f>
        <v>0</v>
      </c>
      <c r="EI47" s="148"/>
      <c r="EJ47" s="148">
        <f>'[4]2024_ДС_КСГ_изменения'!X43</f>
        <v>0</v>
      </c>
      <c r="EK47" s="148">
        <f>'[4]2024_ДС_КСГ_изменения'!AC43</f>
        <v>0</v>
      </c>
      <c r="EL47" s="148">
        <f>'[4]2024_ДС_КСГ_изменения'!AI43</f>
        <v>0</v>
      </c>
      <c r="EM47" s="148">
        <f>'[4]2024_ДС_КСГ_изменения'!AN43</f>
        <v>0</v>
      </c>
      <c r="EN47" s="148">
        <f>'[4]2024_ДС_КСГ_изменения'!AQ43</f>
        <v>0</v>
      </c>
      <c r="EO47" s="148">
        <f>SUM('[4]2024_ДС_КСГ_изменения'!AW43:AZ43)</f>
        <v>0</v>
      </c>
      <c r="EP47" s="148">
        <f>'[4]2024_ДС_КСГ_изменения'!BC43</f>
        <v>0</v>
      </c>
      <c r="EQ47" s="148">
        <f>'[4]2024_ДС_КСГ_изменения'!BF43</f>
        <v>0</v>
      </c>
      <c r="ER47" s="148">
        <f>'[4]2024_ДС_КСГ_изменения'!BI43</f>
        <v>0</v>
      </c>
      <c r="ES47" s="148">
        <f>'[4]2024_ДС_КСГ_изменения'!BM43</f>
        <v>0</v>
      </c>
      <c r="ET47" s="147">
        <f>'[4]2024_ДС_КСГ_изменения'!BR43</f>
        <v>0</v>
      </c>
      <c r="EU47" s="148">
        <f>'[4]2024_ДС_КСГ_изменения'!BT43</f>
        <v>0</v>
      </c>
      <c r="EV47" s="147">
        <f>'[4]2024_ДС_КСГ_изменения'!BW43+'[4]2024_ДС_КСГ_изменения'!AE43</f>
        <v>0</v>
      </c>
      <c r="EW47" s="148">
        <f>EV47</f>
        <v>0</v>
      </c>
      <c r="EX47" s="148">
        <f>SUM('[4]2024_ДС_КСГ_изменения'!CC43:CU43)+SUM('[4]2024_ДС_КСГ_изменения'!DL43:DW43)</f>
        <v>0</v>
      </c>
      <c r="EY47" s="148"/>
      <c r="EZ47" s="148">
        <f>'[4]2024_ДС_КСГ_изменения'!DY43</f>
        <v>0</v>
      </c>
      <c r="FA47" s="148">
        <f>'[4]2024_ДС_КСГ_изменения'!EF43</f>
        <v>0</v>
      </c>
      <c r="FB47" s="148">
        <f>'[4]2024_ДС_КСГ_изменения'!EN43</f>
        <v>0</v>
      </c>
      <c r="FC47" s="148">
        <f>'[4]2024_ДС_КСГ_изменения'!EQ43</f>
        <v>0</v>
      </c>
      <c r="FD47" s="148">
        <f>'[4]2024_ДС_КСГ_изменения'!ES43</f>
        <v>0</v>
      </c>
      <c r="FE47" s="148">
        <f>'[4]2024_ДС_КСГ_изменения'!EU43</f>
        <v>0</v>
      </c>
      <c r="FF47" s="148">
        <f>'[4]2024_ДС_КСГ_изменения'!EY43</f>
        <v>0</v>
      </c>
      <c r="FG47" s="148">
        <f>'[4]2024_ДС_КСГ_изменения'!FA43</f>
        <v>0</v>
      </c>
      <c r="FH47" s="148">
        <f>'[4]2024_ДС_КСГ_изменения'!FE43</f>
        <v>0</v>
      </c>
      <c r="FI47" s="148">
        <f>'[4]2024_ДС_КСГ_изменения'!FJ43</f>
        <v>0</v>
      </c>
      <c r="FJ47" s="148">
        <f>'[4]2024_ДС_КСГ_изменения'!FQ43</f>
        <v>0</v>
      </c>
      <c r="FK47" s="148">
        <f>'[4]2024_ДС_КСГ_изменения'!FX43</f>
        <v>0</v>
      </c>
      <c r="FL47" s="148">
        <f>'[4]2024_ДС_КСГ_изменения'!GI43</f>
        <v>0</v>
      </c>
      <c r="FM47" s="148">
        <f>'[4]2024_ДС_КСГ_изменения'!GM43</f>
        <v>0</v>
      </c>
      <c r="FN47" s="148">
        <f>'[4]2024_ДС_КСГ_изменения'!GR43</f>
        <v>0</v>
      </c>
      <c r="FO47" s="148">
        <f>'[4]2024_ДС_КСГ_изменения'!HW43</f>
        <v>0</v>
      </c>
      <c r="FP47" s="156">
        <f t="shared" si="77"/>
        <v>0</v>
      </c>
      <c r="FQ47" s="148"/>
      <c r="FR47" s="148"/>
      <c r="FS47" s="148"/>
      <c r="FT47" s="146">
        <f t="shared" si="78"/>
        <v>0</v>
      </c>
      <c r="FU47" s="148"/>
      <c r="FV47" s="148"/>
      <c r="FW47" s="148"/>
      <c r="FX47" s="148"/>
      <c r="FY47" s="167"/>
      <c r="FZ47" s="167"/>
      <c r="GA47" s="167"/>
      <c r="GB47" s="168"/>
    </row>
    <row r="48" spans="1:184" x14ac:dyDescent="0.35">
      <c r="A48" s="143">
        <f t="shared" si="79"/>
        <v>29</v>
      </c>
      <c r="B48" s="144" t="s">
        <v>227</v>
      </c>
      <c r="C48" s="145" t="s">
        <v>228</v>
      </c>
      <c r="D48" s="146">
        <f t="shared" si="64"/>
        <v>0</v>
      </c>
      <c r="E48" s="147">
        <f t="shared" si="5"/>
        <v>0</v>
      </c>
      <c r="F48" s="148">
        <f t="shared" si="6"/>
        <v>0</v>
      </c>
      <c r="G48" s="148">
        <f t="shared" si="6"/>
        <v>0</v>
      </c>
      <c r="H48" s="148">
        <f t="shared" si="6"/>
        <v>0</v>
      </c>
      <c r="I48" s="148">
        <f t="shared" si="7"/>
        <v>0</v>
      </c>
      <c r="J48" s="147">
        <f t="shared" si="8"/>
        <v>0</v>
      </c>
      <c r="K48" s="148"/>
      <c r="L48" s="148"/>
      <c r="M48" s="148"/>
      <c r="N48" s="148">
        <f t="shared" si="65"/>
        <v>0</v>
      </c>
      <c r="O48" s="147">
        <f t="shared" si="9"/>
        <v>0</v>
      </c>
      <c r="P48" s="148"/>
      <c r="Q48" s="148"/>
      <c r="R48" s="148"/>
      <c r="S48" s="148"/>
      <c r="T48" s="148"/>
      <c r="U48" s="148"/>
      <c r="V48" s="161">
        <f t="shared" si="66"/>
        <v>0</v>
      </c>
      <c r="W48" s="147"/>
      <c r="X48" s="148"/>
      <c r="Y48" s="148"/>
      <c r="Z48" s="148"/>
      <c r="AA48" s="149"/>
      <c r="AB48" s="149"/>
      <c r="AC48" s="149">
        <f>'[1]изменения _АПП_профил'!AB41</f>
        <v>0</v>
      </c>
      <c r="AD48" s="147">
        <f t="shared" si="10"/>
        <v>0</v>
      </c>
      <c r="AE48" s="148"/>
      <c r="AF48" s="148"/>
      <c r="AG48" s="147">
        <f t="shared" si="11"/>
        <v>0</v>
      </c>
      <c r="AH48" s="148"/>
      <c r="AI48" s="148"/>
      <c r="AJ48" s="148"/>
      <c r="AK48" s="148"/>
      <c r="AL48" s="148"/>
      <c r="AM48" s="148"/>
      <c r="AN48" s="148"/>
      <c r="AO48" s="147">
        <f t="shared" si="12"/>
        <v>0</v>
      </c>
      <c r="AP48" s="148"/>
      <c r="AQ48" s="148"/>
      <c r="AR48" s="148">
        <v>0</v>
      </c>
      <c r="AS48" s="148"/>
      <c r="AT48" s="150">
        <f t="shared" si="13"/>
        <v>0</v>
      </c>
      <c r="AU48" s="151"/>
      <c r="AV48" s="148"/>
      <c r="AW48" s="148"/>
      <c r="AX48" s="150">
        <f t="shared" si="67"/>
        <v>0</v>
      </c>
      <c r="AY48" s="147">
        <f t="shared" si="68"/>
        <v>0</v>
      </c>
      <c r="AZ48" s="147"/>
      <c r="BA48" s="148"/>
      <c r="BB48" s="148"/>
      <c r="BC48" s="148"/>
      <c r="BD48" s="148"/>
      <c r="BE48" s="161">
        <f t="shared" si="69"/>
        <v>0</v>
      </c>
      <c r="BF48" s="161"/>
      <c r="BG48" s="148"/>
      <c r="BH48" s="152">
        <f t="shared" si="70"/>
        <v>0</v>
      </c>
      <c r="BI48" s="148"/>
      <c r="BJ48" s="148"/>
      <c r="BK48" s="148"/>
      <c r="BL48" s="153">
        <f t="shared" si="16"/>
        <v>0</v>
      </c>
      <c r="BM48" s="148"/>
      <c r="BN48" s="148"/>
      <c r="BO48" s="148"/>
      <c r="BP48" s="148"/>
      <c r="BQ48" s="153">
        <f t="shared" si="17"/>
        <v>0</v>
      </c>
      <c r="BR48" s="148"/>
      <c r="BS48" s="148"/>
      <c r="BT48" s="148"/>
      <c r="BU48" s="153">
        <f t="shared" si="18"/>
        <v>0</v>
      </c>
      <c r="BV48" s="148"/>
      <c r="BW48" s="148"/>
      <c r="BX48" s="148"/>
      <c r="BY48" s="148"/>
      <c r="BZ48" s="148"/>
      <c r="CA48" s="148"/>
      <c r="CB48" s="148"/>
      <c r="CC48" s="148"/>
      <c r="CD48" s="146">
        <f t="shared" si="71"/>
        <v>0</v>
      </c>
      <c r="CE48" s="150">
        <f t="shared" si="72"/>
        <v>0</v>
      </c>
      <c r="CF48" s="148">
        <f>'[2]2024_КСГ изменения'!E44+[3]ВМП_изменения!E48</f>
        <v>0</v>
      </c>
      <c r="CG48" s="148">
        <f>'[2]2024_КСГ изменения'!F44+'[2]2024_КСГ изменения'!$H$13+'[2]2024_КСГ изменения'!I44</f>
        <v>0</v>
      </c>
      <c r="CH48" s="148">
        <f>'[2]2024_КСГ изменения'!W44</f>
        <v>0</v>
      </c>
      <c r="CI48" s="148">
        <f>'[2]2024_КСГ изменения'!Z44+[3]ВМП_изменения!K48</f>
        <v>0</v>
      </c>
      <c r="CJ48" s="147">
        <f>'[2]2024_КСГ изменения'!AG44+[3]ВМП_изменения!N48</f>
        <v>0</v>
      </c>
      <c r="CK48" s="148"/>
      <c r="CL48" s="148">
        <f>'[2]2024_КСГ изменения'!AN44+[3]ВМП_изменения!S48</f>
        <v>0</v>
      </c>
      <c r="CM48" s="148">
        <f>'[2]2024_КСГ изменения'!AS44</f>
        <v>0</v>
      </c>
      <c r="CN48" s="148">
        <f>'[2]2024_КСГ изменения'!AU44</f>
        <v>0</v>
      </c>
      <c r="CO48" s="148">
        <f>'[2]2024_КСГ изменения'!AY44</f>
        <v>0</v>
      </c>
      <c r="CP48" s="148">
        <f>'[2]2024_КСГ изменения'!BK44+[3]ВМП_изменения!Q48</f>
        <v>0</v>
      </c>
      <c r="CQ48" s="148">
        <f>'[2]2024_КСГ изменения'!BS44</f>
        <v>0</v>
      </c>
      <c r="CR48" s="148">
        <f>'[2]2024_КСГ изменения'!BX44</f>
        <v>0</v>
      </c>
      <c r="CS48" s="148">
        <f>SUM('[2]2024_КСГ изменения'!CM44:CQ44)</f>
        <v>0</v>
      </c>
      <c r="CT48" s="148">
        <f>'[2]2024_КСГ изменения'!CA44+'[2]2024_КСГ изменения'!CB44</f>
        <v>0</v>
      </c>
      <c r="CU48" s="148">
        <f>'[2]2024_КСГ изменения'!CR44</f>
        <v>0</v>
      </c>
      <c r="CV48" s="148">
        <f>'[2]2024_КСГ изменения'!DB44</f>
        <v>0</v>
      </c>
      <c r="CW48" s="148">
        <f>'[2]2024_КСГ изменения'!DG44</f>
        <v>0</v>
      </c>
      <c r="CX48" s="148">
        <f>'[2]2024_КСГ изменения'!EA44+[3]ВМП_изменения!Y48</f>
        <v>0</v>
      </c>
      <c r="CY48" s="148">
        <f>'[2]2024_КСГ изменения'!EN44+[3]ВМП_изменения!AM48</f>
        <v>0</v>
      </c>
      <c r="CZ48" s="148">
        <f>'[2]2024_КСГ изменения'!EV44</f>
        <v>0</v>
      </c>
      <c r="DA48" s="148">
        <f>'[2]2024_КСГ изменения'!EZ44+[3]ВМП_изменения!AP48</f>
        <v>0</v>
      </c>
      <c r="DB48" s="148">
        <f>SUM('[2]2024_КСГ изменения'!GE44:GW44)+SUM('[2]2024_КСГ изменения'!HP44:HX44)</f>
        <v>0</v>
      </c>
      <c r="DC48" s="148">
        <f>'[2]2024_КСГ изменения'!IB44+[3]ВМП_изменения!AY48</f>
        <v>0</v>
      </c>
      <c r="DD48" s="148">
        <f>'[2]2024_КСГ изменения'!IM44+[3]ВМП_изменения!BF48</f>
        <v>0</v>
      </c>
      <c r="DE48" s="148">
        <f>'[2]2024_КСГ изменения'!IW44+[3]ВМП_изменения!BO48</f>
        <v>0</v>
      </c>
      <c r="DF48" s="148">
        <f>'[2]2024_КСГ изменения'!JB44</f>
        <v>0</v>
      </c>
      <c r="DG48" s="148">
        <f>'[2]2024_КСГ изменения'!JI44+[3]ВМП_изменения!BY48</f>
        <v>0</v>
      </c>
      <c r="DH48" s="148">
        <f>'[2]2024_КСГ изменения'!JN44+[3]ВМП_изменения!CA48</f>
        <v>0</v>
      </c>
      <c r="DI48" s="148">
        <f>'[2]2024_КСГ изменения'!KA44</f>
        <v>0</v>
      </c>
      <c r="DJ48" s="148">
        <f>'[2]2024_КСГ изменения'!KC44</f>
        <v>0</v>
      </c>
      <c r="DK48" s="148">
        <f>'[2]2024_КСГ изменения'!KR44+[3]ВМП_изменения!CX48</f>
        <v>0</v>
      </c>
      <c r="DL48" s="148">
        <f>'[2]2024_КСГ изменения'!KX44+[3]ВМП_изменения!DB48</f>
        <v>0</v>
      </c>
      <c r="DM48" s="148">
        <f>'[2]2024_КСГ изменения'!LL44+[3]ВМП_изменения!DM48</f>
        <v>0</v>
      </c>
      <c r="DN48" s="148">
        <f>'[2]2024_КСГ изменения'!MC44+[3]ВМП_изменения!DS48</f>
        <v>0</v>
      </c>
      <c r="DO48" s="148">
        <f>'[2]2024_КСГ изменения'!MW44</f>
        <v>0</v>
      </c>
      <c r="DP48" s="148">
        <f>'[2]2024_КСГ изменения'!NR44+[3]ВМП_изменения!V48</f>
        <v>0</v>
      </c>
      <c r="DQ48" s="148">
        <f>'[2]2024_КСГ изменения'!OA44+[3]ВМП_изменения!DX48</f>
        <v>0</v>
      </c>
      <c r="DR48" s="148">
        <f>'[2]2024_КСГ изменения'!OG44+[3]ВМП_изменения!EC48</f>
        <v>0</v>
      </c>
      <c r="DS48" s="148">
        <f>'[2]2024_КСГ изменения'!OQ44</f>
        <v>0</v>
      </c>
      <c r="DT48" s="148">
        <f>'[2]2024_КСГ изменения'!QH44</f>
        <v>0</v>
      </c>
      <c r="DU48" s="148"/>
      <c r="DV48" s="148">
        <f>'[2]2024_КСГ изменения'!RI44</f>
        <v>0</v>
      </c>
      <c r="DW48" s="148"/>
      <c r="DX48" s="155">
        <f t="shared" si="73"/>
        <v>0</v>
      </c>
      <c r="DY48" s="155">
        <f>[3]ВМП_изменения!D48</f>
        <v>0</v>
      </c>
      <c r="DZ48" s="155">
        <f t="shared" si="74"/>
        <v>0</v>
      </c>
      <c r="EA48" s="148"/>
      <c r="EB48" s="146">
        <f t="shared" si="75"/>
        <v>0</v>
      </c>
      <c r="EC48" s="150">
        <f t="shared" si="76"/>
        <v>0</v>
      </c>
      <c r="ED48" s="147">
        <f>'[4]2024_ДС_КСГ_изменения'!D44</f>
        <v>0</v>
      </c>
      <c r="EE48" s="148">
        <f>'[4]2024_ДС_КСГ_изменения'!K44</f>
        <v>0</v>
      </c>
      <c r="EF48" s="148">
        <f>'[4]2024_ДС_КСГ_изменения'!P44</f>
        <v>0</v>
      </c>
      <c r="EG48" s="148">
        <f>'[4]2024_ДС_КСГ_изменения'!R44</f>
        <v>0</v>
      </c>
      <c r="EH48" s="147">
        <f>'[4]2024_ДС_КСГ_изменения'!T44</f>
        <v>0</v>
      </c>
      <c r="EI48" s="148"/>
      <c r="EJ48" s="148">
        <f>'[4]2024_ДС_КСГ_изменения'!X44</f>
        <v>0</v>
      </c>
      <c r="EK48" s="148">
        <f>'[4]2024_ДС_КСГ_изменения'!AC44</f>
        <v>0</v>
      </c>
      <c r="EL48" s="148">
        <f>'[4]2024_ДС_КСГ_изменения'!AI44</f>
        <v>0</v>
      </c>
      <c r="EM48" s="148">
        <f>'[4]2024_ДС_КСГ_изменения'!AN44</f>
        <v>0</v>
      </c>
      <c r="EN48" s="148">
        <f>'[4]2024_ДС_КСГ_изменения'!AQ44</f>
        <v>0</v>
      </c>
      <c r="EO48" s="148">
        <f>SUM('[4]2024_ДС_КСГ_изменения'!AW44:AZ44)</f>
        <v>0</v>
      </c>
      <c r="EP48" s="148">
        <f>'[4]2024_ДС_КСГ_изменения'!BC44</f>
        <v>0</v>
      </c>
      <c r="EQ48" s="148">
        <f>'[4]2024_ДС_КСГ_изменения'!BF44</f>
        <v>0</v>
      </c>
      <c r="ER48" s="148">
        <f>'[4]2024_ДС_КСГ_изменения'!BI44</f>
        <v>0</v>
      </c>
      <c r="ES48" s="148">
        <f>'[4]2024_ДС_КСГ_изменения'!BM44</f>
        <v>0</v>
      </c>
      <c r="ET48" s="147">
        <f>'[4]2024_ДС_КСГ_изменения'!BR44</f>
        <v>0</v>
      </c>
      <c r="EU48" s="148">
        <f>'[4]2024_ДС_КСГ_изменения'!BT44</f>
        <v>0</v>
      </c>
      <c r="EV48" s="147">
        <f>'[4]2024_ДС_КСГ_изменения'!BW44+'[4]2024_ДС_КСГ_изменения'!AE44</f>
        <v>0</v>
      </c>
      <c r="EW48" s="148"/>
      <c r="EX48" s="148">
        <f>SUM('[4]2024_ДС_КСГ_изменения'!CC44:CU44)+SUM('[4]2024_ДС_КСГ_изменения'!DL44:DW44)</f>
        <v>0</v>
      </c>
      <c r="EY48" s="148"/>
      <c r="EZ48" s="148">
        <f>'[4]2024_ДС_КСГ_изменения'!DY44</f>
        <v>0</v>
      </c>
      <c r="FA48" s="148">
        <f>'[4]2024_ДС_КСГ_изменения'!EF44</f>
        <v>0</v>
      </c>
      <c r="FB48" s="148">
        <f>'[4]2024_ДС_КСГ_изменения'!EN44</f>
        <v>0</v>
      </c>
      <c r="FC48" s="148">
        <f>'[4]2024_ДС_КСГ_изменения'!EQ44</f>
        <v>0</v>
      </c>
      <c r="FD48" s="148">
        <f>'[4]2024_ДС_КСГ_изменения'!ES44</f>
        <v>0</v>
      </c>
      <c r="FE48" s="148">
        <f>'[4]2024_ДС_КСГ_изменения'!EU44</f>
        <v>0</v>
      </c>
      <c r="FF48" s="148">
        <f>'[4]2024_ДС_КСГ_изменения'!EY44</f>
        <v>0</v>
      </c>
      <c r="FG48" s="148">
        <f>'[4]2024_ДС_КСГ_изменения'!FA44</f>
        <v>0</v>
      </c>
      <c r="FH48" s="148">
        <f>'[4]2024_ДС_КСГ_изменения'!FE44</f>
        <v>0</v>
      </c>
      <c r="FI48" s="148">
        <f>'[4]2024_ДС_КСГ_изменения'!FJ44</f>
        <v>0</v>
      </c>
      <c r="FJ48" s="148">
        <f>'[4]2024_ДС_КСГ_изменения'!FQ44</f>
        <v>0</v>
      </c>
      <c r="FK48" s="148">
        <f>'[4]2024_ДС_КСГ_изменения'!FX44</f>
        <v>0</v>
      </c>
      <c r="FL48" s="148">
        <f>'[4]2024_ДС_КСГ_изменения'!GI44</f>
        <v>0</v>
      </c>
      <c r="FM48" s="148">
        <f>'[4]2024_ДС_КСГ_изменения'!GM44</f>
        <v>0</v>
      </c>
      <c r="FN48" s="148">
        <f>'[4]2024_ДС_КСГ_изменения'!GR44</f>
        <v>0</v>
      </c>
      <c r="FO48" s="148">
        <f>'[4]2024_ДС_КСГ_изменения'!HW44</f>
        <v>0</v>
      </c>
      <c r="FP48" s="156">
        <f t="shared" si="77"/>
        <v>0</v>
      </c>
      <c r="FQ48" s="148"/>
      <c r="FR48" s="148"/>
      <c r="FS48" s="148"/>
      <c r="FT48" s="146">
        <f t="shared" si="78"/>
        <v>0</v>
      </c>
      <c r="FU48" s="148"/>
      <c r="FV48" s="148"/>
      <c r="FW48" s="148"/>
      <c r="FX48" s="148"/>
      <c r="FY48" s="148"/>
      <c r="FZ48" s="148"/>
      <c r="GA48" s="148"/>
    </row>
    <row r="49" spans="1:183" x14ac:dyDescent="0.35">
      <c r="A49" s="143">
        <f t="shared" si="79"/>
        <v>30</v>
      </c>
      <c r="B49" s="144" t="s">
        <v>229</v>
      </c>
      <c r="C49" s="145" t="s">
        <v>230</v>
      </c>
      <c r="D49" s="146">
        <f t="shared" si="64"/>
        <v>0</v>
      </c>
      <c r="E49" s="147">
        <f t="shared" si="5"/>
        <v>0</v>
      </c>
      <c r="F49" s="148">
        <f t="shared" si="6"/>
        <v>0</v>
      </c>
      <c r="G49" s="148">
        <f t="shared" si="6"/>
        <v>0</v>
      </c>
      <c r="H49" s="148">
        <f t="shared" si="6"/>
        <v>0</v>
      </c>
      <c r="I49" s="148">
        <f t="shared" si="7"/>
        <v>0</v>
      </c>
      <c r="J49" s="147">
        <f t="shared" si="8"/>
        <v>0</v>
      </c>
      <c r="K49" s="148"/>
      <c r="L49" s="148"/>
      <c r="M49" s="148"/>
      <c r="N49" s="148">
        <f t="shared" si="65"/>
        <v>0</v>
      </c>
      <c r="O49" s="147">
        <f t="shared" si="9"/>
        <v>0</v>
      </c>
      <c r="P49" s="148"/>
      <c r="Q49" s="148"/>
      <c r="R49" s="148"/>
      <c r="S49" s="148"/>
      <c r="T49" s="148"/>
      <c r="U49" s="148"/>
      <c r="V49" s="161">
        <f t="shared" si="66"/>
        <v>0</v>
      </c>
      <c r="W49" s="147"/>
      <c r="X49" s="148"/>
      <c r="Y49" s="148"/>
      <c r="Z49" s="148"/>
      <c r="AA49" s="149"/>
      <c r="AB49" s="149"/>
      <c r="AC49" s="149">
        <f>'[1]изменения _АПП_профил'!AB42</f>
        <v>0</v>
      </c>
      <c r="AD49" s="147">
        <f t="shared" si="10"/>
        <v>0</v>
      </c>
      <c r="AE49" s="148"/>
      <c r="AF49" s="148"/>
      <c r="AG49" s="147">
        <f t="shared" si="11"/>
        <v>0</v>
      </c>
      <c r="AH49" s="148"/>
      <c r="AI49" s="148"/>
      <c r="AJ49" s="148"/>
      <c r="AK49" s="148"/>
      <c r="AL49" s="148"/>
      <c r="AM49" s="148"/>
      <c r="AN49" s="148"/>
      <c r="AO49" s="147">
        <f t="shared" si="12"/>
        <v>0</v>
      </c>
      <c r="AP49" s="148"/>
      <c r="AQ49" s="148"/>
      <c r="AR49" s="148">
        <v>0</v>
      </c>
      <c r="AS49" s="148"/>
      <c r="AT49" s="150">
        <f t="shared" si="13"/>
        <v>0</v>
      </c>
      <c r="AU49" s="151"/>
      <c r="AV49" s="148"/>
      <c r="AW49" s="148"/>
      <c r="AX49" s="150">
        <f t="shared" si="67"/>
        <v>0</v>
      </c>
      <c r="AY49" s="147">
        <f t="shared" si="68"/>
        <v>0</v>
      </c>
      <c r="AZ49" s="147"/>
      <c r="BA49" s="148"/>
      <c r="BB49" s="148"/>
      <c r="BC49" s="148"/>
      <c r="BD49" s="148"/>
      <c r="BE49" s="161">
        <f t="shared" si="69"/>
        <v>0</v>
      </c>
      <c r="BF49" s="161"/>
      <c r="BG49" s="148"/>
      <c r="BH49" s="152">
        <f t="shared" si="70"/>
        <v>0</v>
      </c>
      <c r="BI49" s="148"/>
      <c r="BJ49" s="148"/>
      <c r="BK49" s="148"/>
      <c r="BL49" s="153">
        <f t="shared" si="16"/>
        <v>0</v>
      </c>
      <c r="BM49" s="148"/>
      <c r="BN49" s="148"/>
      <c r="BO49" s="148"/>
      <c r="BP49" s="148"/>
      <c r="BQ49" s="153">
        <f t="shared" si="17"/>
        <v>0</v>
      </c>
      <c r="BR49" s="148"/>
      <c r="BS49" s="148"/>
      <c r="BT49" s="148">
        <v>61</v>
      </c>
      <c r="BU49" s="153">
        <f t="shared" si="18"/>
        <v>0</v>
      </c>
      <c r="BV49" s="148"/>
      <c r="BW49" s="148"/>
      <c r="BX49" s="148"/>
      <c r="BY49" s="148"/>
      <c r="BZ49" s="148"/>
      <c r="CA49" s="148"/>
      <c r="CB49" s="148"/>
      <c r="CC49" s="148"/>
      <c r="CD49" s="146">
        <f t="shared" si="71"/>
        <v>0</v>
      </c>
      <c r="CE49" s="150">
        <f t="shared" si="72"/>
        <v>0</v>
      </c>
      <c r="CF49" s="148">
        <f>'[2]2024_КСГ изменения'!E45+[3]ВМП_изменения!E49</f>
        <v>0</v>
      </c>
      <c r="CG49" s="148">
        <f>'[2]2024_КСГ изменения'!F45+'[2]2024_КСГ изменения'!$H$13+'[2]2024_КСГ изменения'!I45</f>
        <v>0</v>
      </c>
      <c r="CH49" s="148">
        <f>'[2]2024_КСГ изменения'!W45</f>
        <v>0</v>
      </c>
      <c r="CI49" s="148">
        <f>'[2]2024_КСГ изменения'!Z45+[3]ВМП_изменения!K49</f>
        <v>0</v>
      </c>
      <c r="CJ49" s="147">
        <f>'[2]2024_КСГ изменения'!AG45+[3]ВМП_изменения!N49</f>
        <v>0</v>
      </c>
      <c r="CK49" s="148"/>
      <c r="CL49" s="148">
        <f>'[2]2024_КСГ изменения'!AN45+[3]ВМП_изменения!S49</f>
        <v>0</v>
      </c>
      <c r="CM49" s="148">
        <f>'[2]2024_КСГ изменения'!AS45</f>
        <v>0</v>
      </c>
      <c r="CN49" s="148">
        <f>'[2]2024_КСГ изменения'!AU45</f>
        <v>0</v>
      </c>
      <c r="CO49" s="148">
        <f>'[2]2024_КСГ изменения'!AY45</f>
        <v>0</v>
      </c>
      <c r="CP49" s="148">
        <f>'[2]2024_КСГ изменения'!BK45+[3]ВМП_изменения!Q49</f>
        <v>0</v>
      </c>
      <c r="CQ49" s="148">
        <f>'[2]2024_КСГ изменения'!BS45</f>
        <v>0</v>
      </c>
      <c r="CR49" s="148">
        <f>'[2]2024_КСГ изменения'!BX45</f>
        <v>0</v>
      </c>
      <c r="CS49" s="148">
        <f>SUM('[2]2024_КСГ изменения'!CM45:CQ45)</f>
        <v>0</v>
      </c>
      <c r="CT49" s="148">
        <f>'[2]2024_КСГ изменения'!CA45+'[2]2024_КСГ изменения'!CB45</f>
        <v>0</v>
      </c>
      <c r="CU49" s="148">
        <f>'[2]2024_КСГ изменения'!CR45</f>
        <v>0</v>
      </c>
      <c r="CV49" s="148">
        <f>'[2]2024_КСГ изменения'!DB45</f>
        <v>0</v>
      </c>
      <c r="CW49" s="148">
        <f>'[2]2024_КСГ изменения'!DG45</f>
        <v>0</v>
      </c>
      <c r="CX49" s="148">
        <f>'[2]2024_КСГ изменения'!EA45+[3]ВМП_изменения!Y49</f>
        <v>0</v>
      </c>
      <c r="CY49" s="148">
        <f>'[2]2024_КСГ изменения'!EN45+[3]ВМП_изменения!AM49</f>
        <v>0</v>
      </c>
      <c r="CZ49" s="148">
        <f>'[2]2024_КСГ изменения'!EV45</f>
        <v>0</v>
      </c>
      <c r="DA49" s="148">
        <f>'[2]2024_КСГ изменения'!EZ45+[3]ВМП_изменения!AP49</f>
        <v>0</v>
      </c>
      <c r="DB49" s="148">
        <f>SUM('[2]2024_КСГ изменения'!GE45:GW45)+SUM('[2]2024_КСГ изменения'!HP45:HX45)</f>
        <v>0</v>
      </c>
      <c r="DC49" s="148">
        <f>'[2]2024_КСГ изменения'!IB45+[3]ВМП_изменения!AY49</f>
        <v>0</v>
      </c>
      <c r="DD49" s="148">
        <f>'[2]2024_КСГ изменения'!IM45+[3]ВМП_изменения!BF49</f>
        <v>0</v>
      </c>
      <c r="DE49" s="148">
        <f>'[2]2024_КСГ изменения'!IW45+[3]ВМП_изменения!BO49</f>
        <v>0</v>
      </c>
      <c r="DF49" s="148">
        <f>'[2]2024_КСГ изменения'!JB45</f>
        <v>0</v>
      </c>
      <c r="DG49" s="148">
        <f>'[2]2024_КСГ изменения'!JI45+[3]ВМП_изменения!BY49</f>
        <v>0</v>
      </c>
      <c r="DH49" s="148">
        <f>'[2]2024_КСГ изменения'!JN45+[3]ВМП_изменения!CA49</f>
        <v>0</v>
      </c>
      <c r="DI49" s="148">
        <f>'[2]2024_КСГ изменения'!KA45</f>
        <v>0</v>
      </c>
      <c r="DJ49" s="148">
        <f>'[2]2024_КСГ изменения'!KC45</f>
        <v>0</v>
      </c>
      <c r="DK49" s="148">
        <f>'[2]2024_КСГ изменения'!KR45+[3]ВМП_изменения!CX49</f>
        <v>0</v>
      </c>
      <c r="DL49" s="148">
        <f>'[2]2024_КСГ изменения'!KX45+[3]ВМП_изменения!DB49</f>
        <v>0</v>
      </c>
      <c r="DM49" s="148">
        <f>'[2]2024_КСГ изменения'!LL45+[3]ВМП_изменения!DM49</f>
        <v>0</v>
      </c>
      <c r="DN49" s="148">
        <f>'[2]2024_КСГ изменения'!MC45+[3]ВМП_изменения!DS49</f>
        <v>0</v>
      </c>
      <c r="DO49" s="148">
        <f>'[2]2024_КСГ изменения'!MW45</f>
        <v>0</v>
      </c>
      <c r="DP49" s="148">
        <f>'[2]2024_КСГ изменения'!NR45+[3]ВМП_изменения!V49</f>
        <v>0</v>
      </c>
      <c r="DQ49" s="148">
        <f>'[2]2024_КСГ изменения'!OA45+[3]ВМП_изменения!DX49</f>
        <v>0</v>
      </c>
      <c r="DR49" s="148">
        <f>'[2]2024_КСГ изменения'!OG45+[3]ВМП_изменения!EC49</f>
        <v>0</v>
      </c>
      <c r="DS49" s="148">
        <f>'[2]2024_КСГ изменения'!OQ45</f>
        <v>0</v>
      </c>
      <c r="DT49" s="148">
        <f>'[2]2024_КСГ изменения'!QH45</f>
        <v>0</v>
      </c>
      <c r="DU49" s="148"/>
      <c r="DV49" s="148">
        <f>'[2]2024_КСГ изменения'!RI45</f>
        <v>0</v>
      </c>
      <c r="DW49" s="148"/>
      <c r="DX49" s="155">
        <f t="shared" si="73"/>
        <v>0</v>
      </c>
      <c r="DY49" s="155">
        <f>[3]ВМП_изменения!D49</f>
        <v>0</v>
      </c>
      <c r="DZ49" s="155">
        <f t="shared" si="74"/>
        <v>0</v>
      </c>
      <c r="EA49" s="148"/>
      <c r="EB49" s="146">
        <f t="shared" si="75"/>
        <v>0</v>
      </c>
      <c r="EC49" s="150">
        <f t="shared" si="76"/>
        <v>0</v>
      </c>
      <c r="ED49" s="171">
        <f>'[4]2024_ДС_КСГ_изменения'!D45</f>
        <v>0</v>
      </c>
      <c r="EE49" s="148">
        <f>'[4]2024_ДС_КСГ_изменения'!K45</f>
        <v>0</v>
      </c>
      <c r="EF49" s="148">
        <f>'[4]2024_ДС_КСГ_изменения'!P45</f>
        <v>0</v>
      </c>
      <c r="EG49" s="148">
        <f>'[4]2024_ДС_КСГ_изменения'!R45</f>
        <v>0</v>
      </c>
      <c r="EH49" s="147">
        <f>'[4]2024_ДС_КСГ_изменения'!T45</f>
        <v>0</v>
      </c>
      <c r="EI49" s="148"/>
      <c r="EJ49" s="148">
        <f>'[4]2024_ДС_КСГ_изменения'!X45</f>
        <v>0</v>
      </c>
      <c r="EK49" s="148">
        <f>'[4]2024_ДС_КСГ_изменения'!AC45</f>
        <v>0</v>
      </c>
      <c r="EL49" s="148">
        <f>'[4]2024_ДС_КСГ_изменения'!AI45</f>
        <v>0</v>
      </c>
      <c r="EM49" s="148">
        <f>'[4]2024_ДС_КСГ_изменения'!AN45</f>
        <v>0</v>
      </c>
      <c r="EN49" s="148">
        <f>'[4]2024_ДС_КСГ_изменения'!AQ45</f>
        <v>0</v>
      </c>
      <c r="EO49" s="148">
        <f>SUM('[4]2024_ДС_КСГ_изменения'!AW45:AZ45)</f>
        <v>0</v>
      </c>
      <c r="EP49" s="148">
        <f>'[4]2024_ДС_КСГ_изменения'!BC45</f>
        <v>0</v>
      </c>
      <c r="EQ49" s="148">
        <f>'[4]2024_ДС_КСГ_изменения'!BF45</f>
        <v>0</v>
      </c>
      <c r="ER49" s="148">
        <f>'[4]2024_ДС_КСГ_изменения'!BI45</f>
        <v>0</v>
      </c>
      <c r="ES49" s="148">
        <f>'[4]2024_ДС_КСГ_изменения'!BM45</f>
        <v>0</v>
      </c>
      <c r="ET49" s="147">
        <f>'[4]2024_ДС_КСГ_изменения'!BR45</f>
        <v>0</v>
      </c>
      <c r="EU49" s="148">
        <f>'[4]2024_ДС_КСГ_изменения'!BT45</f>
        <v>0</v>
      </c>
      <c r="EV49" s="147">
        <f>'[4]2024_ДС_КСГ_изменения'!BW45+'[4]2024_ДС_КСГ_изменения'!AE45</f>
        <v>0</v>
      </c>
      <c r="EW49" s="148"/>
      <c r="EX49" s="148">
        <f>SUM('[4]2024_ДС_КСГ_изменения'!CC45:CU45)+SUM('[4]2024_ДС_КСГ_изменения'!DL45:DW45)</f>
        <v>0</v>
      </c>
      <c r="EY49" s="148"/>
      <c r="EZ49" s="148">
        <f>'[4]2024_ДС_КСГ_изменения'!DY45</f>
        <v>0</v>
      </c>
      <c r="FA49" s="148">
        <f>'[4]2024_ДС_КСГ_изменения'!EF45</f>
        <v>0</v>
      </c>
      <c r="FB49" s="148">
        <f>'[4]2024_ДС_КСГ_изменения'!EN45</f>
        <v>0</v>
      </c>
      <c r="FC49" s="148">
        <f>'[4]2024_ДС_КСГ_изменения'!EQ45</f>
        <v>0</v>
      </c>
      <c r="FD49" s="148">
        <f>'[4]2024_ДС_КСГ_изменения'!ES45</f>
        <v>0</v>
      </c>
      <c r="FE49" s="148">
        <f>'[4]2024_ДС_КСГ_изменения'!EU45</f>
        <v>0</v>
      </c>
      <c r="FF49" s="148">
        <f>'[4]2024_ДС_КСГ_изменения'!EY45</f>
        <v>0</v>
      </c>
      <c r="FG49" s="148">
        <f>'[4]2024_ДС_КСГ_изменения'!FA45</f>
        <v>0</v>
      </c>
      <c r="FH49" s="148">
        <f>'[4]2024_ДС_КСГ_изменения'!FE45</f>
        <v>0</v>
      </c>
      <c r="FI49" s="148">
        <f>'[4]2024_ДС_КСГ_изменения'!FJ45</f>
        <v>0</v>
      </c>
      <c r="FJ49" s="148">
        <f>'[4]2024_ДС_КСГ_изменения'!FQ45</f>
        <v>0</v>
      </c>
      <c r="FK49" s="148">
        <f>'[4]2024_ДС_КСГ_изменения'!FX45</f>
        <v>0</v>
      </c>
      <c r="FL49" s="148">
        <f>'[4]2024_ДС_КСГ_изменения'!GI45</f>
        <v>0</v>
      </c>
      <c r="FM49" s="148">
        <f>'[4]2024_ДС_КСГ_изменения'!GM45</f>
        <v>0</v>
      </c>
      <c r="FN49" s="148">
        <f>'[4]2024_ДС_КСГ_изменения'!GR45</f>
        <v>0</v>
      </c>
      <c r="FO49" s="148">
        <f>'[4]2024_ДС_КСГ_изменения'!HW45</f>
        <v>0</v>
      </c>
      <c r="FP49" s="156">
        <f t="shared" si="77"/>
        <v>0</v>
      </c>
      <c r="FQ49" s="148"/>
      <c r="FR49" s="148"/>
      <c r="FS49" s="148"/>
      <c r="FT49" s="146">
        <f t="shared" si="78"/>
        <v>0</v>
      </c>
      <c r="FU49" s="148"/>
      <c r="FV49" s="148"/>
      <c r="FW49" s="148"/>
      <c r="FX49" s="148"/>
      <c r="FY49" s="148"/>
      <c r="FZ49" s="148"/>
      <c r="GA49" s="148"/>
    </row>
    <row r="50" spans="1:183" x14ac:dyDescent="0.35">
      <c r="A50" s="143">
        <f t="shared" si="79"/>
        <v>31</v>
      </c>
      <c r="B50" s="144" t="s">
        <v>231</v>
      </c>
      <c r="C50" s="145" t="s">
        <v>232</v>
      </c>
      <c r="D50" s="146">
        <f t="shared" si="64"/>
        <v>324</v>
      </c>
      <c r="E50" s="147">
        <f t="shared" si="5"/>
        <v>0</v>
      </c>
      <c r="F50" s="148">
        <f t="shared" si="6"/>
        <v>0</v>
      </c>
      <c r="G50" s="148">
        <f t="shared" si="6"/>
        <v>0</v>
      </c>
      <c r="H50" s="148">
        <f t="shared" si="6"/>
        <v>0</v>
      </c>
      <c r="I50" s="148">
        <f t="shared" si="7"/>
        <v>3</v>
      </c>
      <c r="J50" s="147">
        <f t="shared" si="8"/>
        <v>0</v>
      </c>
      <c r="K50" s="148"/>
      <c r="L50" s="148"/>
      <c r="M50" s="148"/>
      <c r="N50" s="148">
        <f t="shared" si="65"/>
        <v>3</v>
      </c>
      <c r="O50" s="147">
        <f t="shared" si="9"/>
        <v>0</v>
      </c>
      <c r="P50" s="148"/>
      <c r="Q50" s="148"/>
      <c r="R50" s="148"/>
      <c r="S50" s="148"/>
      <c r="T50" s="148"/>
      <c r="U50" s="148">
        <v>324</v>
      </c>
      <c r="V50" s="161">
        <f t="shared" si="66"/>
        <v>324</v>
      </c>
      <c r="W50" s="147"/>
      <c r="X50" s="148"/>
      <c r="Y50" s="148"/>
      <c r="Z50" s="148"/>
      <c r="AA50" s="149"/>
      <c r="AB50" s="149"/>
      <c r="AC50" s="149">
        <f>'[1]изменения _АПП_профил'!AB43</f>
        <v>0</v>
      </c>
      <c r="AD50" s="147">
        <f t="shared" si="10"/>
        <v>0</v>
      </c>
      <c r="AE50" s="148"/>
      <c r="AF50" s="148"/>
      <c r="AG50" s="147">
        <f t="shared" si="11"/>
        <v>0</v>
      </c>
      <c r="AH50" s="148"/>
      <c r="AI50" s="148"/>
      <c r="AJ50" s="148"/>
      <c r="AK50" s="148"/>
      <c r="AL50" s="148"/>
      <c r="AM50" s="163"/>
      <c r="AN50" s="148"/>
      <c r="AO50" s="147">
        <f t="shared" si="12"/>
        <v>0</v>
      </c>
      <c r="AP50" s="148"/>
      <c r="AQ50" s="148"/>
      <c r="AR50" s="148">
        <v>0</v>
      </c>
      <c r="AS50" s="148"/>
      <c r="AT50" s="150">
        <f t="shared" si="13"/>
        <v>0</v>
      </c>
      <c r="AU50" s="151"/>
      <c r="AV50" s="148"/>
      <c r="AW50" s="148"/>
      <c r="AX50" s="150">
        <f t="shared" si="67"/>
        <v>0</v>
      </c>
      <c r="AY50" s="147">
        <f t="shared" si="68"/>
        <v>0</v>
      </c>
      <c r="AZ50" s="147"/>
      <c r="BA50" s="148"/>
      <c r="BB50" s="148"/>
      <c r="BC50" s="148"/>
      <c r="BD50" s="148"/>
      <c r="BE50" s="161">
        <f t="shared" si="69"/>
        <v>0</v>
      </c>
      <c r="BF50" s="161"/>
      <c r="BG50" s="148"/>
      <c r="BH50" s="152">
        <f t="shared" si="70"/>
        <v>0</v>
      </c>
      <c r="BI50" s="148"/>
      <c r="BJ50" s="148"/>
      <c r="BK50" s="148"/>
      <c r="BL50" s="153">
        <f t="shared" si="16"/>
        <v>0</v>
      </c>
      <c r="BM50" s="148"/>
      <c r="BN50" s="148"/>
      <c r="BO50" s="148">
        <v>0</v>
      </c>
      <c r="BP50" s="148">
        <v>0</v>
      </c>
      <c r="BQ50" s="153">
        <f t="shared" si="17"/>
        <v>0</v>
      </c>
      <c r="BR50" s="148"/>
      <c r="BS50" s="148"/>
      <c r="BT50" s="148"/>
      <c r="BU50" s="153">
        <f t="shared" si="18"/>
        <v>19</v>
      </c>
      <c r="BV50" s="148">
        <v>19</v>
      </c>
      <c r="BW50" s="148"/>
      <c r="BX50" s="148"/>
      <c r="BY50" s="148"/>
      <c r="BZ50" s="148"/>
      <c r="CA50" s="148"/>
      <c r="CB50" s="148"/>
      <c r="CC50" s="148"/>
      <c r="CD50" s="146">
        <f t="shared" si="71"/>
        <v>19</v>
      </c>
      <c r="CE50" s="150">
        <f t="shared" si="72"/>
        <v>0</v>
      </c>
      <c r="CF50" s="148">
        <f>'[2]2024_КСГ изменения'!E46+[3]ВМП_изменения!E50</f>
        <v>0</v>
      </c>
      <c r="CG50" s="148">
        <f>'[2]2024_КСГ изменения'!F46+'[2]2024_КСГ изменения'!$H$13+'[2]2024_КСГ изменения'!I46</f>
        <v>0</v>
      </c>
      <c r="CH50" s="148">
        <f>'[2]2024_КСГ изменения'!W46</f>
        <v>0</v>
      </c>
      <c r="CI50" s="148">
        <f>'[2]2024_КСГ изменения'!Z46+[3]ВМП_изменения!K50</f>
        <v>0</v>
      </c>
      <c r="CJ50" s="147">
        <f>'[2]2024_КСГ изменения'!AG46+[3]ВМП_изменения!N50</f>
        <v>0</v>
      </c>
      <c r="CK50" s="148"/>
      <c r="CL50" s="148">
        <f>'[2]2024_КСГ изменения'!AN46+[3]ВМП_изменения!S50</f>
        <v>0</v>
      </c>
      <c r="CM50" s="148">
        <f>'[2]2024_КСГ изменения'!AS46</f>
        <v>0</v>
      </c>
      <c r="CN50" s="148">
        <f>'[2]2024_КСГ изменения'!AU46</f>
        <v>0</v>
      </c>
      <c r="CO50" s="148">
        <f>'[2]2024_КСГ изменения'!AY46</f>
        <v>0</v>
      </c>
      <c r="CP50" s="148">
        <f>'[2]2024_КСГ изменения'!BK46+[3]ВМП_изменения!Q50</f>
        <v>0</v>
      </c>
      <c r="CQ50" s="148">
        <f>'[2]2024_КСГ изменения'!BS46</f>
        <v>0</v>
      </c>
      <c r="CR50" s="148">
        <f>'[2]2024_КСГ изменения'!BX46</f>
        <v>0</v>
      </c>
      <c r="CS50" s="148">
        <f>SUM('[2]2024_КСГ изменения'!CM46:CQ46)</f>
        <v>0</v>
      </c>
      <c r="CT50" s="148">
        <f>'[2]2024_КСГ изменения'!CA46+'[2]2024_КСГ изменения'!CB46</f>
        <v>0</v>
      </c>
      <c r="CU50" s="148">
        <f>'[2]2024_КСГ изменения'!CR46</f>
        <v>0</v>
      </c>
      <c r="CV50" s="148">
        <f>'[2]2024_КСГ изменения'!DB46</f>
        <v>0</v>
      </c>
      <c r="CW50" s="148">
        <f>'[2]2024_КСГ изменения'!DG46</f>
        <v>0</v>
      </c>
      <c r="CX50" s="148">
        <f>'[2]2024_КСГ изменения'!EA46+[3]ВМП_изменения!Y50</f>
        <v>0</v>
      </c>
      <c r="CY50" s="148">
        <f>'[2]2024_КСГ изменения'!EN46+[3]ВМП_изменения!AM50</f>
        <v>0</v>
      </c>
      <c r="CZ50" s="148">
        <f>'[2]2024_КСГ изменения'!EV46</f>
        <v>0</v>
      </c>
      <c r="DA50" s="148">
        <f>'[2]2024_КСГ изменения'!EZ46+[3]ВМП_изменения!AP50</f>
        <v>0</v>
      </c>
      <c r="DB50" s="148">
        <f>SUM('[2]2024_КСГ изменения'!GE46:GW46)+SUM('[2]2024_КСГ изменения'!HP46:HX46)</f>
        <v>0</v>
      </c>
      <c r="DC50" s="148">
        <f>'[2]2024_КСГ изменения'!IB46+[3]ВМП_изменения!AY50</f>
        <v>0</v>
      </c>
      <c r="DD50" s="148">
        <f>'[2]2024_КСГ изменения'!IM46+[3]ВМП_изменения!BF50</f>
        <v>0</v>
      </c>
      <c r="DE50" s="148">
        <f>'[2]2024_КСГ изменения'!IW46+[3]ВМП_изменения!BO50</f>
        <v>0</v>
      </c>
      <c r="DF50" s="148">
        <f>'[2]2024_КСГ изменения'!JB46</f>
        <v>16</v>
      </c>
      <c r="DG50" s="148">
        <f>'[2]2024_КСГ изменения'!JI46+[3]ВМП_изменения!BY50</f>
        <v>0</v>
      </c>
      <c r="DH50" s="148">
        <f>'[2]2024_КСГ изменения'!JN46+[3]ВМП_изменения!CA50</f>
        <v>0</v>
      </c>
      <c r="DI50" s="148">
        <f>'[2]2024_КСГ изменения'!KA46</f>
        <v>0</v>
      </c>
      <c r="DJ50" s="148">
        <f>'[2]2024_КСГ изменения'!KC46</f>
        <v>-16</v>
      </c>
      <c r="DK50" s="148">
        <f>'[2]2024_КСГ изменения'!KR46+[3]ВМП_изменения!CX50</f>
        <v>0</v>
      </c>
      <c r="DL50" s="148">
        <f>'[2]2024_КСГ изменения'!KX46+[3]ВМП_изменения!DB50</f>
        <v>0</v>
      </c>
      <c r="DM50" s="148">
        <f>'[2]2024_КСГ изменения'!LL46+[3]ВМП_изменения!DM50</f>
        <v>0</v>
      </c>
      <c r="DN50" s="148">
        <f>'[2]2024_КСГ изменения'!MC46+[3]ВМП_изменения!DS50</f>
        <v>0</v>
      </c>
      <c r="DO50" s="148">
        <f>'[2]2024_КСГ изменения'!MW46</f>
        <v>0</v>
      </c>
      <c r="DP50" s="148">
        <f>'[2]2024_КСГ изменения'!NR46+[3]ВМП_изменения!V50</f>
        <v>0</v>
      </c>
      <c r="DQ50" s="148">
        <f>'[2]2024_КСГ изменения'!OA46+[3]ВМП_изменения!DX50</f>
        <v>0</v>
      </c>
      <c r="DR50" s="148">
        <f>'[2]2024_КСГ изменения'!OG46+[3]ВМП_изменения!EC50</f>
        <v>0</v>
      </c>
      <c r="DS50" s="148">
        <f>'[2]2024_КСГ изменения'!OQ46</f>
        <v>0</v>
      </c>
      <c r="DT50" s="148">
        <f>'[2]2024_КСГ изменения'!QH46</f>
        <v>0</v>
      </c>
      <c r="DU50" s="148"/>
      <c r="DV50" s="148">
        <f>'[2]2024_КСГ изменения'!RI46</f>
        <v>0</v>
      </c>
      <c r="DW50" s="148"/>
      <c r="DX50" s="155">
        <f t="shared" si="73"/>
        <v>0</v>
      </c>
      <c r="DY50" s="155">
        <f>[3]ВМП_изменения!D50</f>
        <v>0</v>
      </c>
      <c r="DZ50" s="155">
        <f t="shared" si="74"/>
        <v>0</v>
      </c>
      <c r="EA50" s="148"/>
      <c r="EB50" s="146">
        <f t="shared" si="75"/>
        <v>0</v>
      </c>
      <c r="EC50" s="150">
        <f t="shared" si="76"/>
        <v>0</v>
      </c>
      <c r="ED50" s="147">
        <f>'[4]2024_ДС_КСГ_изменения'!D46</f>
        <v>0</v>
      </c>
      <c r="EE50" s="148">
        <f>'[4]2024_ДС_КСГ_изменения'!K46</f>
        <v>0</v>
      </c>
      <c r="EF50" s="148">
        <f>'[4]2024_ДС_КСГ_изменения'!P46</f>
        <v>0</v>
      </c>
      <c r="EG50" s="148">
        <f>'[4]2024_ДС_КСГ_изменения'!R46</f>
        <v>0</v>
      </c>
      <c r="EH50" s="147">
        <f>'[4]2024_ДС_КСГ_изменения'!T46</f>
        <v>0</v>
      </c>
      <c r="EI50" s="148"/>
      <c r="EJ50" s="148">
        <f>'[4]2024_ДС_КСГ_изменения'!X46</f>
        <v>0</v>
      </c>
      <c r="EK50" s="148">
        <f>'[4]2024_ДС_КСГ_изменения'!AC46</f>
        <v>0</v>
      </c>
      <c r="EL50" s="148">
        <f>'[4]2024_ДС_КСГ_изменения'!AI46</f>
        <v>0</v>
      </c>
      <c r="EM50" s="148">
        <f>'[4]2024_ДС_КСГ_изменения'!AN46</f>
        <v>0</v>
      </c>
      <c r="EN50" s="148">
        <f>'[4]2024_ДС_КСГ_изменения'!AQ46</f>
        <v>0</v>
      </c>
      <c r="EO50" s="148">
        <f>SUM('[4]2024_ДС_КСГ_изменения'!AW46:AZ46)</f>
        <v>0</v>
      </c>
      <c r="EP50" s="148">
        <f>'[4]2024_ДС_КСГ_изменения'!BC46</f>
        <v>0</v>
      </c>
      <c r="EQ50" s="148">
        <f>'[4]2024_ДС_КСГ_изменения'!BF46</f>
        <v>0</v>
      </c>
      <c r="ER50" s="148">
        <f>'[4]2024_ДС_КСГ_изменения'!BI46</f>
        <v>0</v>
      </c>
      <c r="ES50" s="148">
        <f>'[4]2024_ДС_КСГ_изменения'!BM46</f>
        <v>0</v>
      </c>
      <c r="ET50" s="147">
        <f>'[4]2024_ДС_КСГ_изменения'!BR46</f>
        <v>0</v>
      </c>
      <c r="EU50" s="148">
        <f>'[4]2024_ДС_КСГ_изменения'!BT46</f>
        <v>0</v>
      </c>
      <c r="EV50" s="147">
        <f>'[4]2024_ДС_КСГ_изменения'!BW46+'[4]2024_ДС_КСГ_изменения'!AE46</f>
        <v>0</v>
      </c>
      <c r="EW50" s="148">
        <f>EV50</f>
        <v>0</v>
      </c>
      <c r="EX50" s="148">
        <f>SUM('[4]2024_ДС_КСГ_изменения'!CC46:CU46)+SUM('[4]2024_ДС_КСГ_изменения'!DL46:DW46)</f>
        <v>0</v>
      </c>
      <c r="EY50" s="148"/>
      <c r="EZ50" s="148">
        <f>'[4]2024_ДС_КСГ_изменения'!DY46</f>
        <v>0</v>
      </c>
      <c r="FA50" s="148">
        <f>'[4]2024_ДС_КСГ_изменения'!EF46</f>
        <v>0</v>
      </c>
      <c r="FB50" s="172">
        <f>'[4]2024_ДС_КСГ_изменения'!EN46</f>
        <v>0</v>
      </c>
      <c r="FC50" s="148">
        <f>'[4]2024_ДС_КСГ_изменения'!EQ46</f>
        <v>0</v>
      </c>
      <c r="FD50" s="148">
        <f>'[4]2024_ДС_КСГ_изменения'!ES46</f>
        <v>0</v>
      </c>
      <c r="FE50" s="148">
        <f>'[4]2024_ДС_КСГ_изменения'!EU46</f>
        <v>0</v>
      </c>
      <c r="FF50" s="148">
        <f>'[4]2024_ДС_КСГ_изменения'!EY46</f>
        <v>0</v>
      </c>
      <c r="FG50" s="148">
        <f>'[4]2024_ДС_КСГ_изменения'!FA46</f>
        <v>0</v>
      </c>
      <c r="FH50" s="148">
        <f>'[4]2024_ДС_КСГ_изменения'!FE46</f>
        <v>0</v>
      </c>
      <c r="FI50" s="148">
        <f>'[4]2024_ДС_КСГ_изменения'!FJ46</f>
        <v>0</v>
      </c>
      <c r="FJ50" s="148">
        <f>'[4]2024_ДС_КСГ_изменения'!FQ46</f>
        <v>0</v>
      </c>
      <c r="FK50" s="148">
        <f>'[4]2024_ДС_КСГ_изменения'!FX46</f>
        <v>0</v>
      </c>
      <c r="FL50" s="148">
        <f>'[4]2024_ДС_КСГ_изменения'!GI46</f>
        <v>0</v>
      </c>
      <c r="FM50" s="148">
        <f>'[4]2024_ДС_КСГ_изменения'!GM46</f>
        <v>0</v>
      </c>
      <c r="FN50" s="148">
        <f>'[4]2024_ДС_КСГ_изменения'!GR46</f>
        <v>0</v>
      </c>
      <c r="FO50" s="148">
        <f>'[4]2024_ДС_КСГ_изменения'!HW46</f>
        <v>0</v>
      </c>
      <c r="FP50" s="156">
        <f t="shared" si="77"/>
        <v>0</v>
      </c>
      <c r="FQ50" s="148"/>
      <c r="FR50" s="148"/>
      <c r="FS50" s="148"/>
      <c r="FT50" s="146">
        <f t="shared" si="78"/>
        <v>0</v>
      </c>
      <c r="FU50" s="148"/>
      <c r="FV50" s="148"/>
      <c r="FW50" s="148"/>
      <c r="FX50" s="148"/>
      <c r="FY50" s="148"/>
      <c r="FZ50" s="148"/>
      <c r="GA50" s="148"/>
    </row>
    <row r="51" spans="1:183" x14ac:dyDescent="0.35">
      <c r="A51" s="143">
        <f t="shared" si="79"/>
        <v>32</v>
      </c>
      <c r="B51" s="144" t="s">
        <v>233</v>
      </c>
      <c r="C51" s="145" t="s">
        <v>234</v>
      </c>
      <c r="D51" s="146">
        <f t="shared" si="64"/>
        <v>465</v>
      </c>
      <c r="E51" s="147">
        <f t="shared" si="5"/>
        <v>0</v>
      </c>
      <c r="F51" s="148">
        <f t="shared" si="6"/>
        <v>0</v>
      </c>
      <c r="G51" s="148">
        <f t="shared" si="6"/>
        <v>0</v>
      </c>
      <c r="H51" s="148">
        <f t="shared" si="6"/>
        <v>0</v>
      </c>
      <c r="I51" s="148">
        <f t="shared" si="7"/>
        <v>0</v>
      </c>
      <c r="J51" s="147">
        <f t="shared" si="8"/>
        <v>0</v>
      </c>
      <c r="K51" s="148"/>
      <c r="L51" s="148"/>
      <c r="M51" s="148"/>
      <c r="N51" s="148">
        <f t="shared" si="65"/>
        <v>0</v>
      </c>
      <c r="O51" s="147">
        <f t="shared" si="9"/>
        <v>0</v>
      </c>
      <c r="P51" s="148"/>
      <c r="Q51" s="148"/>
      <c r="R51" s="148"/>
      <c r="S51" s="148"/>
      <c r="T51" s="148"/>
      <c r="U51" s="148"/>
      <c r="V51" s="161">
        <f t="shared" si="66"/>
        <v>0</v>
      </c>
      <c r="W51" s="147"/>
      <c r="X51" s="148"/>
      <c r="Y51" s="148"/>
      <c r="Z51" s="148"/>
      <c r="AA51" s="149"/>
      <c r="AB51" s="149"/>
      <c r="AC51" s="149">
        <f>'[1]изменения _АПП_профил'!AB44</f>
        <v>0</v>
      </c>
      <c r="AD51" s="147">
        <f t="shared" si="10"/>
        <v>0</v>
      </c>
      <c r="AE51" s="148"/>
      <c r="AF51" s="148"/>
      <c r="AG51" s="147">
        <f t="shared" si="11"/>
        <v>-10</v>
      </c>
      <c r="AH51" s="148"/>
      <c r="AI51" s="148"/>
      <c r="AJ51" s="148"/>
      <c r="AK51" s="148"/>
      <c r="AL51" s="148">
        <v>-10</v>
      </c>
      <c r="AM51" s="163"/>
      <c r="AN51" s="148"/>
      <c r="AO51" s="147">
        <f t="shared" si="12"/>
        <v>0</v>
      </c>
      <c r="AP51" s="148"/>
      <c r="AQ51" s="148"/>
      <c r="AR51" s="148">
        <f>329+146</f>
        <v>475</v>
      </c>
      <c r="AS51" s="148"/>
      <c r="AT51" s="150">
        <f t="shared" si="13"/>
        <v>0</v>
      </c>
      <c r="AU51" s="151"/>
      <c r="AV51" s="148"/>
      <c r="AW51" s="148"/>
      <c r="AX51" s="150">
        <f t="shared" si="67"/>
        <v>0</v>
      </c>
      <c r="AY51" s="147">
        <f t="shared" si="68"/>
        <v>0</v>
      </c>
      <c r="AZ51" s="147"/>
      <c r="BA51" s="148"/>
      <c r="BB51" s="148"/>
      <c r="BC51" s="148"/>
      <c r="BD51" s="148"/>
      <c r="BE51" s="161">
        <f t="shared" si="69"/>
        <v>0</v>
      </c>
      <c r="BF51" s="161"/>
      <c r="BG51" s="148"/>
      <c r="BH51" s="152">
        <f t="shared" si="70"/>
        <v>0</v>
      </c>
      <c r="BI51" s="148"/>
      <c r="BJ51" s="148"/>
      <c r="BK51" s="148"/>
      <c r="BL51" s="153">
        <f t="shared" si="16"/>
        <v>0</v>
      </c>
      <c r="BM51" s="148"/>
      <c r="BN51" s="148"/>
      <c r="BO51" s="148"/>
      <c r="BP51" s="148"/>
      <c r="BQ51" s="153">
        <f t="shared" si="17"/>
        <v>0</v>
      </c>
      <c r="BR51" s="148"/>
      <c r="BS51" s="148"/>
      <c r="BT51" s="148"/>
      <c r="BU51" s="153">
        <f t="shared" si="18"/>
        <v>0</v>
      </c>
      <c r="BV51" s="148"/>
      <c r="BW51" s="148"/>
      <c r="BX51" s="148"/>
      <c r="BY51" s="148"/>
      <c r="BZ51" s="148"/>
      <c r="CA51" s="148"/>
      <c r="CB51" s="148"/>
      <c r="CC51" s="148"/>
      <c r="CD51" s="146">
        <f t="shared" si="71"/>
        <v>0</v>
      </c>
      <c r="CE51" s="150">
        <f t="shared" si="72"/>
        <v>0</v>
      </c>
      <c r="CF51" s="148">
        <f>'[2]2024_КСГ изменения'!E47+[3]ВМП_изменения!E51</f>
        <v>0</v>
      </c>
      <c r="CG51" s="148">
        <f>'[2]2024_КСГ изменения'!F47+'[2]2024_КСГ изменения'!$H$13+'[2]2024_КСГ изменения'!I47</f>
        <v>0</v>
      </c>
      <c r="CH51" s="148">
        <f>'[2]2024_КСГ изменения'!W47</f>
        <v>0</v>
      </c>
      <c r="CI51" s="148">
        <f>'[2]2024_КСГ изменения'!Z47+[3]ВМП_изменения!K51</f>
        <v>0</v>
      </c>
      <c r="CJ51" s="147">
        <f>'[2]2024_КСГ изменения'!AG47+[3]ВМП_изменения!N51</f>
        <v>0</v>
      </c>
      <c r="CK51" s="148"/>
      <c r="CL51" s="148">
        <f>'[2]2024_КСГ изменения'!AN47+[3]ВМП_изменения!S51</f>
        <v>0</v>
      </c>
      <c r="CM51" s="148">
        <f>'[2]2024_КСГ изменения'!AS47</f>
        <v>0</v>
      </c>
      <c r="CN51" s="148">
        <f>'[2]2024_КСГ изменения'!AU47</f>
        <v>0</v>
      </c>
      <c r="CO51" s="148">
        <f>'[2]2024_КСГ изменения'!AY47</f>
        <v>0</v>
      </c>
      <c r="CP51" s="148">
        <f>'[2]2024_КСГ изменения'!BK47+[3]ВМП_изменения!Q51</f>
        <v>0</v>
      </c>
      <c r="CQ51" s="148">
        <f>'[2]2024_КСГ изменения'!BS47</f>
        <v>0</v>
      </c>
      <c r="CR51" s="148">
        <f>'[2]2024_КСГ изменения'!BX47</f>
        <v>0</v>
      </c>
      <c r="CS51" s="148">
        <f>SUM('[2]2024_КСГ изменения'!CM47:CQ47)</f>
        <v>0</v>
      </c>
      <c r="CT51" s="148">
        <f>'[2]2024_КСГ изменения'!CA47+'[2]2024_КСГ изменения'!CB47</f>
        <v>0</v>
      </c>
      <c r="CU51" s="148">
        <f>'[2]2024_КСГ изменения'!CR47</f>
        <v>0</v>
      </c>
      <c r="CV51" s="148">
        <f>'[2]2024_КСГ изменения'!DB47</f>
        <v>0</v>
      </c>
      <c r="CW51" s="148">
        <f>'[2]2024_КСГ изменения'!DG47</f>
        <v>0</v>
      </c>
      <c r="CX51" s="148">
        <f>'[2]2024_КСГ изменения'!EA47+[3]ВМП_изменения!Y51</f>
        <v>0</v>
      </c>
      <c r="CY51" s="148">
        <f>'[2]2024_КСГ изменения'!EN47+[3]ВМП_изменения!AM51</f>
        <v>0</v>
      </c>
      <c r="CZ51" s="148">
        <f>'[2]2024_КСГ изменения'!EV47</f>
        <v>0</v>
      </c>
      <c r="DA51" s="148">
        <f>'[2]2024_КСГ изменения'!EZ47+[3]ВМП_изменения!AP51</f>
        <v>0</v>
      </c>
      <c r="DB51" s="148">
        <f>SUM('[2]2024_КСГ изменения'!GE47:GW47)+SUM('[2]2024_КСГ изменения'!HP47:HX47)</f>
        <v>0</v>
      </c>
      <c r="DC51" s="148">
        <f>'[2]2024_КСГ изменения'!IB47+[3]ВМП_изменения!AY51</f>
        <v>0</v>
      </c>
      <c r="DD51" s="148">
        <f>'[2]2024_КСГ изменения'!IM47+[3]ВМП_изменения!BF51</f>
        <v>0</v>
      </c>
      <c r="DE51" s="148">
        <f>'[2]2024_КСГ изменения'!IW47+[3]ВМП_изменения!BO51</f>
        <v>0</v>
      </c>
      <c r="DF51" s="148">
        <f>'[2]2024_КСГ изменения'!JB47</f>
        <v>0</v>
      </c>
      <c r="DG51" s="148">
        <f>'[2]2024_КСГ изменения'!JI47+[3]ВМП_изменения!BY51</f>
        <v>0</v>
      </c>
      <c r="DH51" s="148">
        <f>'[2]2024_КСГ изменения'!JN47+[3]ВМП_изменения!CA51</f>
        <v>0</v>
      </c>
      <c r="DI51" s="148">
        <f>'[2]2024_КСГ изменения'!KA47</f>
        <v>0</v>
      </c>
      <c r="DJ51" s="148">
        <f>'[2]2024_КСГ изменения'!KC47</f>
        <v>0</v>
      </c>
      <c r="DK51" s="148">
        <f>'[2]2024_КСГ изменения'!KR47+[3]ВМП_изменения!CX51</f>
        <v>0</v>
      </c>
      <c r="DL51" s="148">
        <f>'[2]2024_КСГ изменения'!KX47+[3]ВМП_изменения!DB51</f>
        <v>0</v>
      </c>
      <c r="DM51" s="148">
        <f>'[2]2024_КСГ изменения'!LL47+[3]ВМП_изменения!DM51</f>
        <v>0</v>
      </c>
      <c r="DN51" s="148">
        <f>'[2]2024_КСГ изменения'!MC47+[3]ВМП_изменения!DS51</f>
        <v>0</v>
      </c>
      <c r="DO51" s="148">
        <f>'[2]2024_КСГ изменения'!MW47</f>
        <v>0</v>
      </c>
      <c r="DP51" s="148">
        <f>'[2]2024_КСГ изменения'!NR47+[3]ВМП_изменения!V51</f>
        <v>0</v>
      </c>
      <c r="DQ51" s="148">
        <f>'[2]2024_КСГ изменения'!OA47+[3]ВМП_изменения!DX51</f>
        <v>0</v>
      </c>
      <c r="DR51" s="148">
        <f>'[2]2024_КСГ изменения'!OG47+[3]ВМП_изменения!EC51</f>
        <v>0</v>
      </c>
      <c r="DS51" s="148">
        <f>'[2]2024_КСГ изменения'!OQ47</f>
        <v>0</v>
      </c>
      <c r="DT51" s="148">
        <f>'[2]2024_КСГ изменения'!QH47</f>
        <v>0</v>
      </c>
      <c r="DU51" s="148"/>
      <c r="DV51" s="148">
        <f>'[2]2024_КСГ изменения'!RI47</f>
        <v>0</v>
      </c>
      <c r="DW51" s="148"/>
      <c r="DX51" s="155">
        <f t="shared" si="73"/>
        <v>0</v>
      </c>
      <c r="DY51" s="155">
        <f>[3]ВМП_изменения!D51</f>
        <v>0</v>
      </c>
      <c r="DZ51" s="155">
        <f t="shared" si="74"/>
        <v>0</v>
      </c>
      <c r="EA51" s="148"/>
      <c r="EB51" s="146">
        <f t="shared" si="75"/>
        <v>0</v>
      </c>
      <c r="EC51" s="150">
        <f t="shared" si="76"/>
        <v>0</v>
      </c>
      <c r="ED51" s="147">
        <f>'[4]2024_ДС_КСГ_изменения'!D47</f>
        <v>0</v>
      </c>
      <c r="EE51" s="148">
        <f>'[4]2024_ДС_КСГ_изменения'!K47</f>
        <v>0</v>
      </c>
      <c r="EF51" s="148">
        <f>'[4]2024_ДС_КСГ_изменения'!P47</f>
        <v>0</v>
      </c>
      <c r="EG51" s="148">
        <f>'[4]2024_ДС_КСГ_изменения'!R47</f>
        <v>0</v>
      </c>
      <c r="EH51" s="147">
        <f>'[4]2024_ДС_КСГ_изменения'!T47</f>
        <v>0</v>
      </c>
      <c r="EI51" s="148"/>
      <c r="EJ51" s="148">
        <f>'[4]2024_ДС_КСГ_изменения'!X47</f>
        <v>0</v>
      </c>
      <c r="EK51" s="148">
        <f>'[4]2024_ДС_КСГ_изменения'!AC47</f>
        <v>0</v>
      </c>
      <c r="EL51" s="148">
        <f>'[4]2024_ДС_КСГ_изменения'!AI47</f>
        <v>0</v>
      </c>
      <c r="EM51" s="148">
        <f>'[4]2024_ДС_КСГ_изменения'!AN47</f>
        <v>0</v>
      </c>
      <c r="EN51" s="148">
        <f>'[4]2024_ДС_КСГ_изменения'!AQ47</f>
        <v>0</v>
      </c>
      <c r="EO51" s="148">
        <f>SUM('[4]2024_ДС_КСГ_изменения'!AW47:AZ47)</f>
        <v>0</v>
      </c>
      <c r="EP51" s="148">
        <f>'[4]2024_ДС_КСГ_изменения'!BC47</f>
        <v>0</v>
      </c>
      <c r="EQ51" s="148">
        <f>'[4]2024_ДС_КСГ_изменения'!BF47</f>
        <v>0</v>
      </c>
      <c r="ER51" s="148">
        <f>'[4]2024_ДС_КСГ_изменения'!BI47</f>
        <v>0</v>
      </c>
      <c r="ES51" s="148">
        <f>'[4]2024_ДС_КСГ_изменения'!BM47</f>
        <v>0</v>
      </c>
      <c r="ET51" s="147">
        <f>'[4]2024_ДС_КСГ_изменения'!BR47</f>
        <v>0</v>
      </c>
      <c r="EU51" s="148">
        <f>'[4]2024_ДС_КСГ_изменения'!BT47</f>
        <v>0</v>
      </c>
      <c r="EV51" s="147">
        <f>'[4]2024_ДС_КСГ_изменения'!BW47+'[4]2024_ДС_КСГ_изменения'!AE47</f>
        <v>0</v>
      </c>
      <c r="EW51" s="148"/>
      <c r="EX51" s="148">
        <f>SUM('[4]2024_ДС_КСГ_изменения'!CC47:CU47)+SUM('[4]2024_ДС_КСГ_изменения'!DL47:DW47)</f>
        <v>0</v>
      </c>
      <c r="EY51" s="148"/>
      <c r="EZ51" s="148">
        <f>'[4]2024_ДС_КСГ_изменения'!DY47</f>
        <v>0</v>
      </c>
      <c r="FA51" s="148">
        <f>'[4]2024_ДС_КСГ_изменения'!EF47</f>
        <v>0</v>
      </c>
      <c r="FB51" s="148">
        <f>'[4]2024_ДС_КСГ_изменения'!EN47</f>
        <v>0</v>
      </c>
      <c r="FC51" s="148">
        <f>'[4]2024_ДС_КСГ_изменения'!EQ47</f>
        <v>0</v>
      </c>
      <c r="FD51" s="148">
        <f>'[4]2024_ДС_КСГ_изменения'!ES47</f>
        <v>0</v>
      </c>
      <c r="FE51" s="148">
        <f>'[4]2024_ДС_КСГ_изменения'!EU47</f>
        <v>0</v>
      </c>
      <c r="FF51" s="148">
        <f>'[4]2024_ДС_КСГ_изменения'!EY47</f>
        <v>0</v>
      </c>
      <c r="FG51" s="148">
        <f>'[4]2024_ДС_КСГ_изменения'!FA47</f>
        <v>0</v>
      </c>
      <c r="FH51" s="148">
        <f>'[4]2024_ДС_КСГ_изменения'!FE47</f>
        <v>0</v>
      </c>
      <c r="FI51" s="148">
        <f>'[4]2024_ДС_КСГ_изменения'!FJ47</f>
        <v>0</v>
      </c>
      <c r="FJ51" s="148">
        <f>'[4]2024_ДС_КСГ_изменения'!FQ47</f>
        <v>0</v>
      </c>
      <c r="FK51" s="148">
        <f>'[4]2024_ДС_КСГ_изменения'!FX47</f>
        <v>0</v>
      </c>
      <c r="FL51" s="148">
        <f>'[4]2024_ДС_КСГ_изменения'!GI47</f>
        <v>0</v>
      </c>
      <c r="FM51" s="148">
        <f>'[4]2024_ДС_КСГ_изменения'!GM47</f>
        <v>0</v>
      </c>
      <c r="FN51" s="148">
        <f>'[4]2024_ДС_КСГ_изменения'!GR47</f>
        <v>0</v>
      </c>
      <c r="FO51" s="148">
        <f>'[4]2024_ДС_КСГ_изменения'!HW47</f>
        <v>0</v>
      </c>
      <c r="FP51" s="156">
        <f t="shared" si="77"/>
        <v>0</v>
      </c>
      <c r="FQ51" s="148"/>
      <c r="FR51" s="148"/>
      <c r="FS51" s="148"/>
      <c r="FT51" s="146">
        <f t="shared" si="78"/>
        <v>0</v>
      </c>
      <c r="FU51" s="148"/>
      <c r="FV51" s="148"/>
      <c r="FW51" s="148"/>
      <c r="FX51" s="148"/>
      <c r="FY51" s="148"/>
      <c r="FZ51" s="148"/>
      <c r="GA51" s="148"/>
    </row>
    <row r="52" spans="1:183" x14ac:dyDescent="0.35">
      <c r="A52" s="143">
        <f t="shared" si="79"/>
        <v>33</v>
      </c>
      <c r="B52" s="144" t="s">
        <v>235</v>
      </c>
      <c r="C52" s="145" t="s">
        <v>236</v>
      </c>
      <c r="D52" s="146">
        <f t="shared" si="64"/>
        <v>0</v>
      </c>
      <c r="E52" s="147">
        <f t="shared" si="5"/>
        <v>0</v>
      </c>
      <c r="F52" s="148">
        <f t="shared" si="6"/>
        <v>0</v>
      </c>
      <c r="G52" s="148">
        <f t="shared" si="6"/>
        <v>0</v>
      </c>
      <c r="H52" s="148">
        <f t="shared" si="6"/>
        <v>0</v>
      </c>
      <c r="I52" s="148">
        <f t="shared" si="7"/>
        <v>0</v>
      </c>
      <c r="J52" s="147">
        <f t="shared" si="8"/>
        <v>0</v>
      </c>
      <c r="K52" s="148"/>
      <c r="L52" s="148"/>
      <c r="M52" s="148"/>
      <c r="N52" s="148">
        <f t="shared" si="65"/>
        <v>0</v>
      </c>
      <c r="O52" s="147">
        <f t="shared" si="9"/>
        <v>0</v>
      </c>
      <c r="P52" s="148"/>
      <c r="Q52" s="148"/>
      <c r="R52" s="148"/>
      <c r="S52" s="148"/>
      <c r="T52" s="148"/>
      <c r="U52" s="148"/>
      <c r="V52" s="148"/>
      <c r="W52" s="147"/>
      <c r="X52" s="148"/>
      <c r="Y52" s="148"/>
      <c r="Z52" s="148"/>
      <c r="AA52" s="149"/>
      <c r="AB52" s="149"/>
      <c r="AC52" s="149">
        <f>'[1]изменения _АПП_профил'!AB45</f>
        <v>0</v>
      </c>
      <c r="AD52" s="147">
        <f t="shared" si="10"/>
        <v>0</v>
      </c>
      <c r="AE52" s="148"/>
      <c r="AF52" s="148"/>
      <c r="AG52" s="147">
        <f t="shared" si="11"/>
        <v>0</v>
      </c>
      <c r="AH52" s="148"/>
      <c r="AI52" s="148"/>
      <c r="AJ52" s="148"/>
      <c r="AK52" s="148"/>
      <c r="AL52" s="148"/>
      <c r="AM52" s="148"/>
      <c r="AN52" s="148"/>
      <c r="AO52" s="147">
        <f t="shared" si="12"/>
        <v>0</v>
      </c>
      <c r="AP52" s="148"/>
      <c r="AQ52" s="148"/>
      <c r="AR52" s="148"/>
      <c r="AS52" s="148"/>
      <c r="AT52" s="150">
        <f t="shared" si="13"/>
        <v>-24747</v>
      </c>
      <c r="AU52" s="148">
        <v>-24747</v>
      </c>
      <c r="AV52" s="148"/>
      <c r="AW52" s="148"/>
      <c r="AX52" s="150">
        <f t="shared" si="67"/>
        <v>0</v>
      </c>
      <c r="AY52" s="147">
        <f t="shared" si="68"/>
        <v>0</v>
      </c>
      <c r="AZ52" s="147"/>
      <c r="BA52" s="148"/>
      <c r="BB52" s="148"/>
      <c r="BC52" s="148"/>
      <c r="BD52" s="148"/>
      <c r="BE52" s="148"/>
      <c r="BF52" s="148"/>
      <c r="BG52" s="148"/>
      <c r="BH52" s="152">
        <f t="shared" si="70"/>
        <v>0</v>
      </c>
      <c r="BI52" s="148"/>
      <c r="BJ52" s="148"/>
      <c r="BK52" s="148"/>
      <c r="BL52" s="153">
        <f t="shared" si="16"/>
        <v>0</v>
      </c>
      <c r="BM52" s="148"/>
      <c r="BN52" s="148"/>
      <c r="BO52" s="148"/>
      <c r="BP52" s="148"/>
      <c r="BQ52" s="153">
        <f t="shared" si="17"/>
        <v>0</v>
      </c>
      <c r="BR52" s="148"/>
      <c r="BS52" s="148"/>
      <c r="BT52" s="148"/>
      <c r="BU52" s="153">
        <f t="shared" si="18"/>
        <v>0</v>
      </c>
      <c r="BV52" s="148"/>
      <c r="BW52" s="148"/>
      <c r="BX52" s="148"/>
      <c r="BY52" s="148"/>
      <c r="BZ52" s="148"/>
      <c r="CA52" s="148"/>
      <c r="CB52" s="148"/>
      <c r="CC52" s="148"/>
      <c r="CD52" s="146">
        <f t="shared" si="71"/>
        <v>0</v>
      </c>
      <c r="CE52" s="150">
        <f t="shared" si="72"/>
        <v>0</v>
      </c>
      <c r="CF52" s="148">
        <f>'[2]2024_КСГ изменения'!E48+[3]ВМП_изменения!E52</f>
        <v>0</v>
      </c>
      <c r="CG52" s="148">
        <f>'[2]2024_КСГ изменения'!F48+'[2]2024_КСГ изменения'!$H$13+'[2]2024_КСГ изменения'!I48</f>
        <v>0</v>
      </c>
      <c r="CH52" s="148">
        <f>'[2]2024_КСГ изменения'!W48</f>
        <v>0</v>
      </c>
      <c r="CI52" s="148">
        <f>'[2]2024_КСГ изменения'!Z48+[3]ВМП_изменения!K52</f>
        <v>0</v>
      </c>
      <c r="CJ52" s="147">
        <f>'[2]2024_КСГ изменения'!AG48+[3]ВМП_изменения!N52</f>
        <v>0</v>
      </c>
      <c r="CK52" s="148"/>
      <c r="CL52" s="148">
        <f>'[2]2024_КСГ изменения'!AN48+[3]ВМП_изменения!S52</f>
        <v>0</v>
      </c>
      <c r="CM52" s="148">
        <f>'[2]2024_КСГ изменения'!AS48</f>
        <v>0</v>
      </c>
      <c r="CN52" s="148">
        <f>'[2]2024_КСГ изменения'!AU48</f>
        <v>0</v>
      </c>
      <c r="CO52" s="148">
        <f>'[2]2024_КСГ изменения'!AY48</f>
        <v>0</v>
      </c>
      <c r="CP52" s="148">
        <f>'[2]2024_КСГ изменения'!BK48+[3]ВМП_изменения!Q52</f>
        <v>0</v>
      </c>
      <c r="CQ52" s="148">
        <f>'[2]2024_КСГ изменения'!BS48</f>
        <v>0</v>
      </c>
      <c r="CR52" s="148">
        <f>'[2]2024_КСГ изменения'!BX48</f>
        <v>0</v>
      </c>
      <c r="CS52" s="148">
        <f>SUM('[2]2024_КСГ изменения'!CM48:CQ48)</f>
        <v>0</v>
      </c>
      <c r="CT52" s="148">
        <f>'[2]2024_КСГ изменения'!CA48+'[2]2024_КСГ изменения'!CB48</f>
        <v>0</v>
      </c>
      <c r="CU52" s="148">
        <f>'[2]2024_КСГ изменения'!CR48</f>
        <v>0</v>
      </c>
      <c r="CV52" s="148">
        <f>'[2]2024_КСГ изменения'!DB48</f>
        <v>0</v>
      </c>
      <c r="CW52" s="148">
        <f>'[2]2024_КСГ изменения'!DG48</f>
        <v>0</v>
      </c>
      <c r="CX52" s="148">
        <f>'[2]2024_КСГ изменения'!EA48+[3]ВМП_изменения!Y52</f>
        <v>0</v>
      </c>
      <c r="CY52" s="148">
        <f>'[2]2024_КСГ изменения'!EN48+[3]ВМП_изменения!AM52</f>
        <v>0</v>
      </c>
      <c r="CZ52" s="148">
        <f>'[2]2024_КСГ изменения'!EV48</f>
        <v>0</v>
      </c>
      <c r="DA52" s="148">
        <f>'[2]2024_КСГ изменения'!EZ48+[3]ВМП_изменения!AP52</f>
        <v>0</v>
      </c>
      <c r="DB52" s="148">
        <f>SUM('[2]2024_КСГ изменения'!GE48:GW48)+SUM('[2]2024_КСГ изменения'!HP48:HX48)</f>
        <v>0</v>
      </c>
      <c r="DC52" s="148">
        <f>'[2]2024_КСГ изменения'!IB48+[3]ВМП_изменения!AY52</f>
        <v>0</v>
      </c>
      <c r="DD52" s="148">
        <f>'[2]2024_КСГ изменения'!IM48+[3]ВМП_изменения!BF52</f>
        <v>0</v>
      </c>
      <c r="DE52" s="148">
        <f>'[2]2024_КСГ изменения'!IW48+[3]ВМП_изменения!BO52</f>
        <v>0</v>
      </c>
      <c r="DF52" s="148">
        <f>'[2]2024_КСГ изменения'!JB48</f>
        <v>0</v>
      </c>
      <c r="DG52" s="148">
        <f>'[2]2024_КСГ изменения'!JI48+[3]ВМП_изменения!BY52</f>
        <v>0</v>
      </c>
      <c r="DH52" s="148">
        <f>'[2]2024_КСГ изменения'!JN48+[3]ВМП_изменения!CA52</f>
        <v>0</v>
      </c>
      <c r="DI52" s="148">
        <f>'[2]2024_КСГ изменения'!KA48</f>
        <v>0</v>
      </c>
      <c r="DJ52" s="148">
        <f>'[2]2024_КСГ изменения'!KC48</f>
        <v>0</v>
      </c>
      <c r="DK52" s="148">
        <f>'[2]2024_КСГ изменения'!KR48+[3]ВМП_изменения!CX52</f>
        <v>0</v>
      </c>
      <c r="DL52" s="148">
        <f>'[2]2024_КСГ изменения'!KX48+[3]ВМП_изменения!DB52</f>
        <v>0</v>
      </c>
      <c r="DM52" s="148">
        <f>'[2]2024_КСГ изменения'!LL48+[3]ВМП_изменения!DM52</f>
        <v>0</v>
      </c>
      <c r="DN52" s="148">
        <f>'[2]2024_КСГ изменения'!MC48+[3]ВМП_изменения!DS52</f>
        <v>0</v>
      </c>
      <c r="DO52" s="148">
        <f>'[2]2024_КСГ изменения'!MW48</f>
        <v>0</v>
      </c>
      <c r="DP52" s="148">
        <f>'[2]2024_КСГ изменения'!NR48+[3]ВМП_изменения!V52</f>
        <v>0</v>
      </c>
      <c r="DQ52" s="148">
        <f>'[2]2024_КСГ изменения'!OA48+[3]ВМП_изменения!DX52</f>
        <v>0</v>
      </c>
      <c r="DR52" s="148">
        <f>'[2]2024_КСГ изменения'!OG48+[3]ВМП_изменения!EC52</f>
        <v>0</v>
      </c>
      <c r="DS52" s="148">
        <f>'[2]2024_КСГ изменения'!OQ48</f>
        <v>0</v>
      </c>
      <c r="DT52" s="148">
        <f>'[2]2024_КСГ изменения'!QH48</f>
        <v>0</v>
      </c>
      <c r="DU52" s="148"/>
      <c r="DV52" s="148">
        <f>'[2]2024_КСГ изменения'!RI48</f>
        <v>0</v>
      </c>
      <c r="DW52" s="148"/>
      <c r="DX52" s="155">
        <f t="shared" si="73"/>
        <v>0</v>
      </c>
      <c r="DY52" s="155">
        <f>[3]ВМП_изменения!D52</f>
        <v>0</v>
      </c>
      <c r="DZ52" s="155">
        <f t="shared" si="74"/>
        <v>0</v>
      </c>
      <c r="EA52" s="148"/>
      <c r="EB52" s="146">
        <f t="shared" si="75"/>
        <v>0</v>
      </c>
      <c r="EC52" s="150">
        <f t="shared" si="76"/>
        <v>0</v>
      </c>
      <c r="ED52" s="147">
        <f>'[4]2024_ДС_КСГ_изменения'!D48</f>
        <v>0</v>
      </c>
      <c r="EE52" s="148">
        <f>'[4]2024_ДС_КСГ_изменения'!K48</f>
        <v>0</v>
      </c>
      <c r="EF52" s="148">
        <f>'[4]2024_ДС_КСГ_изменения'!P48</f>
        <v>0</v>
      </c>
      <c r="EG52" s="148">
        <f>'[4]2024_ДС_КСГ_изменения'!R48</f>
        <v>0</v>
      </c>
      <c r="EH52" s="147">
        <f>'[4]2024_ДС_КСГ_изменения'!T48</f>
        <v>0</v>
      </c>
      <c r="EI52" s="148"/>
      <c r="EJ52" s="148">
        <f>'[4]2024_ДС_КСГ_изменения'!X48</f>
        <v>0</v>
      </c>
      <c r="EK52" s="148">
        <f>'[4]2024_ДС_КСГ_изменения'!AC48</f>
        <v>0</v>
      </c>
      <c r="EL52" s="148">
        <f>'[4]2024_ДС_КСГ_изменения'!AI48</f>
        <v>0</v>
      </c>
      <c r="EM52" s="148">
        <f>'[4]2024_ДС_КСГ_изменения'!AN48</f>
        <v>0</v>
      </c>
      <c r="EN52" s="148">
        <f>'[4]2024_ДС_КСГ_изменения'!AQ48</f>
        <v>0</v>
      </c>
      <c r="EO52" s="148">
        <f>SUM('[4]2024_ДС_КСГ_изменения'!AW48:AZ48)</f>
        <v>0</v>
      </c>
      <c r="EP52" s="148">
        <f>'[4]2024_ДС_КСГ_изменения'!BC48</f>
        <v>0</v>
      </c>
      <c r="EQ52" s="148">
        <f>'[4]2024_ДС_КСГ_изменения'!BF48</f>
        <v>0</v>
      </c>
      <c r="ER52" s="148">
        <f>'[4]2024_ДС_КСГ_изменения'!BI48</f>
        <v>0</v>
      </c>
      <c r="ES52" s="148">
        <f>'[4]2024_ДС_КСГ_изменения'!BM48</f>
        <v>0</v>
      </c>
      <c r="ET52" s="147">
        <f>'[4]2024_ДС_КСГ_изменения'!BR48</f>
        <v>0</v>
      </c>
      <c r="EU52" s="148">
        <f>'[4]2024_ДС_КСГ_изменения'!BT48</f>
        <v>0</v>
      </c>
      <c r="EV52" s="147">
        <f>'[4]2024_ДС_КСГ_изменения'!BW48+'[4]2024_ДС_КСГ_изменения'!AE48</f>
        <v>0</v>
      </c>
      <c r="EW52" s="148"/>
      <c r="EX52" s="148">
        <f>SUM('[4]2024_ДС_КСГ_изменения'!CC48:CU48)+SUM('[4]2024_ДС_КСГ_изменения'!DL48:DW48)</f>
        <v>0</v>
      </c>
      <c r="EY52" s="148"/>
      <c r="EZ52" s="148">
        <f>'[4]2024_ДС_КСГ_изменения'!DY48</f>
        <v>0</v>
      </c>
      <c r="FA52" s="148">
        <f>'[4]2024_ДС_КСГ_изменения'!EF48</f>
        <v>0</v>
      </c>
      <c r="FB52" s="148">
        <f>'[4]2024_ДС_КСГ_изменения'!EN48</f>
        <v>0</v>
      </c>
      <c r="FC52" s="148">
        <f>'[4]2024_ДС_КСГ_изменения'!EQ48</f>
        <v>0</v>
      </c>
      <c r="FD52" s="148">
        <f>'[4]2024_ДС_КСГ_изменения'!ES48</f>
        <v>0</v>
      </c>
      <c r="FE52" s="148">
        <f>'[4]2024_ДС_КСГ_изменения'!EU48</f>
        <v>0</v>
      </c>
      <c r="FF52" s="148">
        <f>'[4]2024_ДС_КСГ_изменения'!EY48</f>
        <v>0</v>
      </c>
      <c r="FG52" s="148">
        <f>'[4]2024_ДС_КСГ_изменения'!FA48</f>
        <v>0</v>
      </c>
      <c r="FH52" s="148">
        <f>'[4]2024_ДС_КСГ_изменения'!FE48</f>
        <v>0</v>
      </c>
      <c r="FI52" s="148">
        <f>'[4]2024_ДС_КСГ_изменения'!FJ48</f>
        <v>0</v>
      </c>
      <c r="FJ52" s="148">
        <f>'[4]2024_ДС_КСГ_изменения'!FQ48</f>
        <v>0</v>
      </c>
      <c r="FK52" s="148">
        <f>'[4]2024_ДС_КСГ_изменения'!FX48</f>
        <v>0</v>
      </c>
      <c r="FL52" s="148">
        <f>'[4]2024_ДС_КСГ_изменения'!GI48</f>
        <v>0</v>
      </c>
      <c r="FM52" s="148">
        <f>'[4]2024_ДС_КСГ_изменения'!GM48</f>
        <v>0</v>
      </c>
      <c r="FN52" s="148">
        <f>'[4]2024_ДС_КСГ_изменения'!GR48</f>
        <v>0</v>
      </c>
      <c r="FO52" s="148">
        <f>'[4]2024_ДС_КСГ_изменения'!HW48</f>
        <v>0</v>
      </c>
      <c r="FP52" s="156">
        <f t="shared" si="77"/>
        <v>0</v>
      </c>
      <c r="FQ52" s="148"/>
      <c r="FR52" s="148"/>
      <c r="FS52" s="148"/>
      <c r="FT52" s="146">
        <f t="shared" si="78"/>
        <v>0</v>
      </c>
      <c r="FU52" s="173"/>
      <c r="FV52" s="173"/>
      <c r="FW52" s="173"/>
      <c r="FX52" s="173"/>
      <c r="FY52" s="149"/>
      <c r="FZ52" s="149"/>
      <c r="GA52" s="149"/>
    </row>
    <row r="53" spans="1:183" ht="40.5" x14ac:dyDescent="0.35">
      <c r="A53" s="143">
        <f t="shared" si="79"/>
        <v>34</v>
      </c>
      <c r="B53" s="144" t="s">
        <v>237</v>
      </c>
      <c r="C53" s="145" t="s">
        <v>238</v>
      </c>
      <c r="D53" s="146">
        <f t="shared" si="64"/>
        <v>0</v>
      </c>
      <c r="E53" s="147">
        <f t="shared" si="5"/>
        <v>0</v>
      </c>
      <c r="F53" s="148">
        <f t="shared" si="6"/>
        <v>0</v>
      </c>
      <c r="G53" s="148">
        <f t="shared" si="6"/>
        <v>0</v>
      </c>
      <c r="H53" s="148">
        <f t="shared" si="6"/>
        <v>0</v>
      </c>
      <c r="I53" s="148">
        <f t="shared" si="7"/>
        <v>0</v>
      </c>
      <c r="J53" s="147">
        <f t="shared" si="8"/>
        <v>0</v>
      </c>
      <c r="K53" s="148"/>
      <c r="L53" s="148"/>
      <c r="M53" s="148"/>
      <c r="N53" s="148">
        <f t="shared" si="65"/>
        <v>0</v>
      </c>
      <c r="O53" s="147">
        <f t="shared" si="9"/>
        <v>0</v>
      </c>
      <c r="P53" s="148"/>
      <c r="Q53" s="148"/>
      <c r="R53" s="148"/>
      <c r="S53" s="148"/>
      <c r="T53" s="148"/>
      <c r="U53" s="148"/>
      <c r="V53" s="148"/>
      <c r="W53" s="147"/>
      <c r="X53" s="148"/>
      <c r="Y53" s="148"/>
      <c r="Z53" s="148"/>
      <c r="AA53" s="149"/>
      <c r="AB53" s="149"/>
      <c r="AC53" s="149">
        <f>'[1]изменения _АПП_профил'!AB46</f>
        <v>0</v>
      </c>
      <c r="AD53" s="147">
        <f t="shared" si="10"/>
        <v>0</v>
      </c>
      <c r="AE53" s="148"/>
      <c r="AF53" s="148"/>
      <c r="AG53" s="147">
        <f t="shared" si="11"/>
        <v>0</v>
      </c>
      <c r="AH53" s="148"/>
      <c r="AI53" s="148"/>
      <c r="AJ53" s="148"/>
      <c r="AK53" s="148"/>
      <c r="AL53" s="148"/>
      <c r="AM53" s="148"/>
      <c r="AN53" s="148"/>
      <c r="AO53" s="147">
        <f t="shared" si="12"/>
        <v>0</v>
      </c>
      <c r="AP53" s="148"/>
      <c r="AQ53" s="148"/>
      <c r="AR53" s="148"/>
      <c r="AS53" s="148"/>
      <c r="AT53" s="150">
        <f t="shared" si="13"/>
        <v>0</v>
      </c>
      <c r="AU53" s="151"/>
      <c r="AV53" s="151"/>
      <c r="AW53" s="148"/>
      <c r="AX53" s="150">
        <f t="shared" si="67"/>
        <v>0</v>
      </c>
      <c r="AY53" s="147">
        <f t="shared" si="68"/>
        <v>0</v>
      </c>
      <c r="AZ53" s="147"/>
      <c r="BA53" s="148"/>
      <c r="BB53" s="148"/>
      <c r="BC53" s="148"/>
      <c r="BD53" s="148"/>
      <c r="BE53" s="148"/>
      <c r="BF53" s="148"/>
      <c r="BG53" s="148"/>
      <c r="BH53" s="152">
        <f t="shared" si="70"/>
        <v>0</v>
      </c>
      <c r="BI53" s="148"/>
      <c r="BJ53" s="148"/>
      <c r="BK53" s="148"/>
      <c r="BL53" s="153">
        <f t="shared" si="16"/>
        <v>0</v>
      </c>
      <c r="BM53" s="148"/>
      <c r="BN53" s="148"/>
      <c r="BO53" s="148"/>
      <c r="BP53" s="148"/>
      <c r="BQ53" s="153">
        <f t="shared" si="17"/>
        <v>0</v>
      </c>
      <c r="BR53" s="148"/>
      <c r="BS53" s="148"/>
      <c r="BT53" s="148"/>
      <c r="BU53" s="153">
        <f t="shared" si="18"/>
        <v>0</v>
      </c>
      <c r="BV53" s="148"/>
      <c r="BW53" s="148"/>
      <c r="BX53" s="148"/>
      <c r="BY53" s="148"/>
      <c r="BZ53" s="148"/>
      <c r="CA53" s="148"/>
      <c r="CB53" s="148"/>
      <c r="CC53" s="148"/>
      <c r="CD53" s="146">
        <f t="shared" si="71"/>
        <v>0</v>
      </c>
      <c r="CE53" s="150">
        <f t="shared" si="72"/>
        <v>0</v>
      </c>
      <c r="CF53" s="148">
        <f>'[2]2024_КСГ изменения'!E49+[3]ВМП_изменения!E53</f>
        <v>0</v>
      </c>
      <c r="CG53" s="148">
        <f>'[2]2024_КСГ изменения'!F49+'[2]2024_КСГ изменения'!$H$13+'[2]2024_КСГ изменения'!I49</f>
        <v>0</v>
      </c>
      <c r="CH53" s="148">
        <f>'[2]2024_КСГ изменения'!W49</f>
        <v>0</v>
      </c>
      <c r="CI53" s="148">
        <f>'[2]2024_КСГ изменения'!Z49+[3]ВМП_изменения!K53</f>
        <v>0</v>
      </c>
      <c r="CJ53" s="147">
        <f>'[2]2024_КСГ изменения'!AG49+[3]ВМП_изменения!N53</f>
        <v>0</v>
      </c>
      <c r="CK53" s="148"/>
      <c r="CL53" s="148">
        <f>'[2]2024_КСГ изменения'!AN49+[3]ВМП_изменения!S53</f>
        <v>0</v>
      </c>
      <c r="CM53" s="148">
        <f>'[2]2024_КСГ изменения'!AS49</f>
        <v>0</v>
      </c>
      <c r="CN53" s="148">
        <f>'[2]2024_КСГ изменения'!AU49</f>
        <v>0</v>
      </c>
      <c r="CO53" s="148">
        <f>'[2]2024_КСГ изменения'!AY49</f>
        <v>0</v>
      </c>
      <c r="CP53" s="148">
        <f>'[2]2024_КСГ изменения'!BK49+[3]ВМП_изменения!Q53</f>
        <v>0</v>
      </c>
      <c r="CQ53" s="148">
        <f>'[2]2024_КСГ изменения'!BS49</f>
        <v>0</v>
      </c>
      <c r="CR53" s="148">
        <f>'[2]2024_КСГ изменения'!BX49</f>
        <v>0</v>
      </c>
      <c r="CS53" s="148">
        <f>SUM('[2]2024_КСГ изменения'!CM49:CQ49)</f>
        <v>0</v>
      </c>
      <c r="CT53" s="148">
        <f>'[2]2024_КСГ изменения'!CA49+'[2]2024_КСГ изменения'!CB49</f>
        <v>0</v>
      </c>
      <c r="CU53" s="148">
        <f>'[2]2024_КСГ изменения'!CR49</f>
        <v>0</v>
      </c>
      <c r="CV53" s="148">
        <f>'[2]2024_КСГ изменения'!DB49</f>
        <v>0</v>
      </c>
      <c r="CW53" s="148">
        <f>'[2]2024_КСГ изменения'!DG49</f>
        <v>0</v>
      </c>
      <c r="CX53" s="148">
        <f>'[2]2024_КСГ изменения'!EA49+[3]ВМП_изменения!Y53</f>
        <v>0</v>
      </c>
      <c r="CY53" s="148">
        <f>'[2]2024_КСГ изменения'!EN49+[3]ВМП_изменения!AM53</f>
        <v>0</v>
      </c>
      <c r="CZ53" s="148">
        <f>'[2]2024_КСГ изменения'!EV49</f>
        <v>0</v>
      </c>
      <c r="DA53" s="148">
        <f>'[2]2024_КСГ изменения'!EZ49+[3]ВМП_изменения!AP53</f>
        <v>0</v>
      </c>
      <c r="DB53" s="148">
        <f>SUM('[2]2024_КСГ изменения'!GE49:GW49)+SUM('[2]2024_КСГ изменения'!HP49:HX49)</f>
        <v>0</v>
      </c>
      <c r="DC53" s="148">
        <f>'[2]2024_КСГ изменения'!IB49+[3]ВМП_изменения!AY53</f>
        <v>0</v>
      </c>
      <c r="DD53" s="148">
        <f>'[2]2024_КСГ изменения'!IM49+[3]ВМП_изменения!BF53</f>
        <v>0</v>
      </c>
      <c r="DE53" s="148">
        <f>'[2]2024_КСГ изменения'!IW49+[3]ВМП_изменения!BO53</f>
        <v>0</v>
      </c>
      <c r="DF53" s="148">
        <f>'[2]2024_КСГ изменения'!JB49</f>
        <v>0</v>
      </c>
      <c r="DG53" s="148">
        <f>'[2]2024_КСГ изменения'!JI49+[3]ВМП_изменения!BY53</f>
        <v>0</v>
      </c>
      <c r="DH53" s="148">
        <f>'[2]2024_КСГ изменения'!JN49+[3]ВМП_изменения!CA53</f>
        <v>0</v>
      </c>
      <c r="DI53" s="148">
        <f>'[2]2024_КСГ изменения'!KA49</f>
        <v>0</v>
      </c>
      <c r="DJ53" s="148">
        <f>'[2]2024_КСГ изменения'!KC49</f>
        <v>0</v>
      </c>
      <c r="DK53" s="148">
        <f>'[2]2024_КСГ изменения'!KR49+[3]ВМП_изменения!CX53</f>
        <v>0</v>
      </c>
      <c r="DL53" s="148">
        <f>'[2]2024_КСГ изменения'!KX49+[3]ВМП_изменения!DB53</f>
        <v>0</v>
      </c>
      <c r="DM53" s="148">
        <f>'[2]2024_КСГ изменения'!LL49+[3]ВМП_изменения!DM53</f>
        <v>0</v>
      </c>
      <c r="DN53" s="148">
        <f>'[2]2024_КСГ изменения'!MC49+[3]ВМП_изменения!DS53</f>
        <v>0</v>
      </c>
      <c r="DO53" s="148">
        <f>'[2]2024_КСГ изменения'!MW49</f>
        <v>0</v>
      </c>
      <c r="DP53" s="148">
        <f>'[2]2024_КСГ изменения'!NR49+[3]ВМП_изменения!V53</f>
        <v>0</v>
      </c>
      <c r="DQ53" s="148">
        <f>'[2]2024_КСГ изменения'!OA49+[3]ВМП_изменения!DX53</f>
        <v>0</v>
      </c>
      <c r="DR53" s="148">
        <f>'[2]2024_КСГ изменения'!OG49+[3]ВМП_изменения!EC53</f>
        <v>0</v>
      </c>
      <c r="DS53" s="148">
        <f>'[2]2024_КСГ изменения'!OQ49</f>
        <v>0</v>
      </c>
      <c r="DT53" s="148">
        <f>'[2]2024_КСГ изменения'!QH49</f>
        <v>0</v>
      </c>
      <c r="DU53" s="148"/>
      <c r="DV53" s="148">
        <f>'[2]2024_КСГ изменения'!RI49</f>
        <v>0</v>
      </c>
      <c r="DW53" s="148"/>
      <c r="DX53" s="155">
        <f t="shared" si="73"/>
        <v>0</v>
      </c>
      <c r="DY53" s="155">
        <f>[3]ВМП_изменения!D53</f>
        <v>0</v>
      </c>
      <c r="DZ53" s="155">
        <f t="shared" si="74"/>
        <v>0</v>
      </c>
      <c r="EA53" s="148"/>
      <c r="EB53" s="146">
        <f t="shared" si="75"/>
        <v>0</v>
      </c>
      <c r="EC53" s="150">
        <f t="shared" si="76"/>
        <v>0</v>
      </c>
      <c r="ED53" s="147">
        <f>'[4]2024_ДС_КСГ_изменения'!D49</f>
        <v>0</v>
      </c>
      <c r="EE53" s="148">
        <f>'[4]2024_ДС_КСГ_изменения'!K49</f>
        <v>0</v>
      </c>
      <c r="EF53" s="148">
        <f>'[4]2024_ДС_КСГ_изменения'!P49</f>
        <v>0</v>
      </c>
      <c r="EG53" s="148">
        <f>'[4]2024_ДС_КСГ_изменения'!R49</f>
        <v>0</v>
      </c>
      <c r="EH53" s="147">
        <f>'[4]2024_ДС_КСГ_изменения'!T49</f>
        <v>0</v>
      </c>
      <c r="EI53" s="148"/>
      <c r="EJ53" s="148">
        <f>'[4]2024_ДС_КСГ_изменения'!X49</f>
        <v>0</v>
      </c>
      <c r="EK53" s="148">
        <f>'[4]2024_ДС_КСГ_изменения'!AC49</f>
        <v>0</v>
      </c>
      <c r="EL53" s="148">
        <f>'[4]2024_ДС_КСГ_изменения'!AI49</f>
        <v>0</v>
      </c>
      <c r="EM53" s="148">
        <f>'[4]2024_ДС_КСГ_изменения'!AN49</f>
        <v>0</v>
      </c>
      <c r="EN53" s="148">
        <f>'[4]2024_ДС_КСГ_изменения'!AQ49</f>
        <v>0</v>
      </c>
      <c r="EO53" s="148">
        <f>SUM('[4]2024_ДС_КСГ_изменения'!AW49:AZ49)</f>
        <v>0</v>
      </c>
      <c r="EP53" s="148">
        <f>'[4]2024_ДС_КСГ_изменения'!BC49</f>
        <v>0</v>
      </c>
      <c r="EQ53" s="148">
        <f>'[4]2024_ДС_КСГ_изменения'!BF49</f>
        <v>0</v>
      </c>
      <c r="ER53" s="148">
        <f>'[4]2024_ДС_КСГ_изменения'!BI49</f>
        <v>0</v>
      </c>
      <c r="ES53" s="148">
        <f>'[4]2024_ДС_КСГ_изменения'!BM49</f>
        <v>0</v>
      </c>
      <c r="ET53" s="147">
        <f>'[4]2024_ДС_КСГ_изменения'!BR49</f>
        <v>0</v>
      </c>
      <c r="EU53" s="148">
        <f>'[4]2024_ДС_КСГ_изменения'!BT49</f>
        <v>0</v>
      </c>
      <c r="EV53" s="147">
        <f>'[4]2024_ДС_КСГ_изменения'!BW49+'[4]2024_ДС_КСГ_изменения'!AE49</f>
        <v>0</v>
      </c>
      <c r="EW53" s="148"/>
      <c r="EX53" s="148">
        <f>SUM('[4]2024_ДС_КСГ_изменения'!CC49:CU49)+SUM('[4]2024_ДС_КСГ_изменения'!DL49:DW49)</f>
        <v>0</v>
      </c>
      <c r="EY53" s="148"/>
      <c r="EZ53" s="148">
        <f>'[4]2024_ДС_КСГ_изменения'!DY49</f>
        <v>0</v>
      </c>
      <c r="FA53" s="148">
        <f>'[4]2024_ДС_КСГ_изменения'!EF49</f>
        <v>0</v>
      </c>
      <c r="FB53" s="148">
        <f>'[4]2024_ДС_КСГ_изменения'!EN49</f>
        <v>0</v>
      </c>
      <c r="FC53" s="148">
        <f>'[4]2024_ДС_КСГ_изменения'!EQ49</f>
        <v>0</v>
      </c>
      <c r="FD53" s="148">
        <f>'[4]2024_ДС_КСГ_изменения'!ES49</f>
        <v>0</v>
      </c>
      <c r="FE53" s="148">
        <f>'[4]2024_ДС_КСГ_изменения'!EU49</f>
        <v>0</v>
      </c>
      <c r="FF53" s="148">
        <f>'[4]2024_ДС_КСГ_изменения'!EY49</f>
        <v>0</v>
      </c>
      <c r="FG53" s="148">
        <f>'[4]2024_ДС_КСГ_изменения'!FA49</f>
        <v>0</v>
      </c>
      <c r="FH53" s="148">
        <f>'[4]2024_ДС_КСГ_изменения'!FE49</f>
        <v>0</v>
      </c>
      <c r="FI53" s="148">
        <f>'[4]2024_ДС_КСГ_изменения'!FJ49</f>
        <v>0</v>
      </c>
      <c r="FJ53" s="148">
        <f>'[4]2024_ДС_КСГ_изменения'!FQ49</f>
        <v>0</v>
      </c>
      <c r="FK53" s="148">
        <f>'[4]2024_ДС_КСГ_изменения'!FX49</f>
        <v>0</v>
      </c>
      <c r="FL53" s="148">
        <f>'[4]2024_ДС_КСГ_изменения'!GI49</f>
        <v>0</v>
      </c>
      <c r="FM53" s="148">
        <f>'[4]2024_ДС_КСГ_изменения'!GM49</f>
        <v>0</v>
      </c>
      <c r="FN53" s="148">
        <f>'[4]2024_ДС_КСГ_изменения'!GR49</f>
        <v>0</v>
      </c>
      <c r="FO53" s="148">
        <f>'[4]2024_ДС_КСГ_изменения'!HW49</f>
        <v>0</v>
      </c>
      <c r="FP53" s="156">
        <f t="shared" si="77"/>
        <v>0</v>
      </c>
      <c r="FQ53" s="148"/>
      <c r="FR53" s="148"/>
      <c r="FS53" s="148"/>
      <c r="FT53" s="146">
        <f t="shared" si="78"/>
        <v>0</v>
      </c>
      <c r="FU53" s="148"/>
      <c r="FV53" s="148"/>
      <c r="FW53" s="148"/>
      <c r="FX53" s="148"/>
      <c r="FY53" s="148"/>
      <c r="FZ53" s="148"/>
      <c r="GA53" s="148"/>
    </row>
    <row r="54" spans="1:183" x14ac:dyDescent="0.35">
      <c r="A54" s="143">
        <f t="shared" si="79"/>
        <v>35</v>
      </c>
      <c r="B54" s="144" t="s">
        <v>239</v>
      </c>
      <c r="C54" s="145" t="s">
        <v>240</v>
      </c>
      <c r="D54" s="146">
        <f t="shared" si="64"/>
        <v>0</v>
      </c>
      <c r="E54" s="147">
        <f t="shared" si="5"/>
        <v>0</v>
      </c>
      <c r="F54" s="148">
        <f t="shared" si="6"/>
        <v>0</v>
      </c>
      <c r="G54" s="148">
        <f t="shared" si="6"/>
        <v>0</v>
      </c>
      <c r="H54" s="148">
        <f t="shared" si="6"/>
        <v>0</v>
      </c>
      <c r="I54" s="148">
        <f t="shared" si="7"/>
        <v>0</v>
      </c>
      <c r="J54" s="147">
        <f t="shared" si="8"/>
        <v>0</v>
      </c>
      <c r="K54" s="148"/>
      <c r="L54" s="148"/>
      <c r="M54" s="148"/>
      <c r="N54" s="148"/>
      <c r="O54" s="147">
        <f t="shared" si="9"/>
        <v>0</v>
      </c>
      <c r="P54" s="148"/>
      <c r="Q54" s="148"/>
      <c r="R54" s="148"/>
      <c r="S54" s="148"/>
      <c r="T54" s="148"/>
      <c r="U54" s="148"/>
      <c r="V54" s="148"/>
      <c r="W54" s="147"/>
      <c r="X54" s="148"/>
      <c r="Y54" s="148"/>
      <c r="Z54" s="148"/>
      <c r="AA54" s="148"/>
      <c r="AB54" s="148"/>
      <c r="AC54" s="148">
        <f>'[1]изменения _АПП_профил'!AB47</f>
        <v>0</v>
      </c>
      <c r="AD54" s="147">
        <f t="shared" si="10"/>
        <v>0</v>
      </c>
      <c r="AE54" s="148"/>
      <c r="AF54" s="148"/>
      <c r="AG54" s="147">
        <f t="shared" si="11"/>
        <v>0</v>
      </c>
      <c r="AH54" s="148"/>
      <c r="AI54" s="148"/>
      <c r="AJ54" s="148"/>
      <c r="AK54" s="148"/>
      <c r="AL54" s="148"/>
      <c r="AM54" s="148"/>
      <c r="AN54" s="148"/>
      <c r="AO54" s="147">
        <f t="shared" si="12"/>
        <v>0</v>
      </c>
      <c r="AP54" s="148"/>
      <c r="AQ54" s="148"/>
      <c r="AR54" s="148"/>
      <c r="AS54" s="148"/>
      <c r="AT54" s="150">
        <f t="shared" si="13"/>
        <v>0</v>
      </c>
      <c r="AU54" s="148"/>
      <c r="AV54" s="148"/>
      <c r="AW54" s="148"/>
      <c r="AX54" s="150">
        <f t="shared" si="67"/>
        <v>0</v>
      </c>
      <c r="AY54" s="147">
        <f t="shared" si="68"/>
        <v>0</v>
      </c>
      <c r="AZ54" s="147"/>
      <c r="BA54" s="148"/>
      <c r="BB54" s="148"/>
      <c r="BC54" s="148"/>
      <c r="BD54" s="148"/>
      <c r="BE54" s="148"/>
      <c r="BF54" s="148"/>
      <c r="BG54" s="148"/>
      <c r="BH54" s="152">
        <f t="shared" si="70"/>
        <v>0</v>
      </c>
      <c r="BI54" s="148"/>
      <c r="BJ54" s="148"/>
      <c r="BK54" s="148"/>
      <c r="BL54" s="153">
        <f t="shared" si="16"/>
        <v>0</v>
      </c>
      <c r="BM54" s="148"/>
      <c r="BN54" s="148"/>
      <c r="BO54" s="148"/>
      <c r="BP54" s="148"/>
      <c r="BQ54" s="153">
        <f t="shared" si="17"/>
        <v>0</v>
      </c>
      <c r="BR54" s="148"/>
      <c r="BS54" s="148"/>
      <c r="BT54" s="148"/>
      <c r="BU54" s="153">
        <f t="shared" si="18"/>
        <v>0</v>
      </c>
      <c r="BV54" s="148"/>
      <c r="BW54" s="148"/>
      <c r="BX54" s="148"/>
      <c r="BY54" s="148"/>
      <c r="BZ54" s="148"/>
      <c r="CA54" s="148"/>
      <c r="CB54" s="148"/>
      <c r="CC54" s="148"/>
      <c r="CD54" s="146">
        <f t="shared" si="71"/>
        <v>0</v>
      </c>
      <c r="CE54" s="150">
        <f t="shared" si="72"/>
        <v>0</v>
      </c>
      <c r="CF54" s="148">
        <f>'[2]2024_КСГ изменения'!E50+[3]ВМП_изменения!E54</f>
        <v>0</v>
      </c>
      <c r="CG54" s="148">
        <f>'[2]2024_КСГ изменения'!F50+'[2]2024_КСГ изменения'!$H$13+'[2]2024_КСГ изменения'!I50</f>
        <v>0</v>
      </c>
      <c r="CH54" s="148">
        <f>'[2]2024_КСГ изменения'!W50</f>
        <v>0</v>
      </c>
      <c r="CI54" s="148">
        <f>'[2]2024_КСГ изменения'!Z50+[3]ВМП_изменения!K54</f>
        <v>0</v>
      </c>
      <c r="CJ54" s="147">
        <f>'[2]2024_КСГ изменения'!AG50+[3]ВМП_изменения!N54</f>
        <v>0</v>
      </c>
      <c r="CK54" s="148"/>
      <c r="CL54" s="148">
        <f>'[2]2024_КСГ изменения'!AN50+[3]ВМП_изменения!S54</f>
        <v>0</v>
      </c>
      <c r="CM54" s="148">
        <f>'[2]2024_КСГ изменения'!AS50</f>
        <v>0</v>
      </c>
      <c r="CN54" s="148">
        <f>'[2]2024_КСГ изменения'!AU50</f>
        <v>0</v>
      </c>
      <c r="CO54" s="148">
        <f>'[2]2024_КСГ изменения'!AY50</f>
        <v>0</v>
      </c>
      <c r="CP54" s="148">
        <f>'[2]2024_КСГ изменения'!BK50+[3]ВМП_изменения!Q54</f>
        <v>0</v>
      </c>
      <c r="CQ54" s="148">
        <f>'[2]2024_КСГ изменения'!BS50</f>
        <v>0</v>
      </c>
      <c r="CR54" s="148">
        <f>'[2]2024_КСГ изменения'!BX50</f>
        <v>0</v>
      </c>
      <c r="CS54" s="148">
        <f>SUM('[2]2024_КСГ изменения'!CM50:CQ50)</f>
        <v>0</v>
      </c>
      <c r="CT54" s="148">
        <f>'[2]2024_КСГ изменения'!CA50+'[2]2024_КСГ изменения'!CB50</f>
        <v>0</v>
      </c>
      <c r="CU54" s="148">
        <f>'[2]2024_КСГ изменения'!CR50</f>
        <v>0</v>
      </c>
      <c r="CV54" s="148">
        <f>'[2]2024_КСГ изменения'!DB50</f>
        <v>0</v>
      </c>
      <c r="CW54" s="148">
        <f>'[2]2024_КСГ изменения'!DG50</f>
        <v>0</v>
      </c>
      <c r="CX54" s="148">
        <f>'[2]2024_КСГ изменения'!EA50+[3]ВМП_изменения!Y54</f>
        <v>0</v>
      </c>
      <c r="CY54" s="148">
        <f>'[2]2024_КСГ изменения'!EN50+[3]ВМП_изменения!AM54</f>
        <v>0</v>
      </c>
      <c r="CZ54" s="148">
        <f>'[2]2024_КСГ изменения'!EV50</f>
        <v>0</v>
      </c>
      <c r="DA54" s="148">
        <f>'[2]2024_КСГ изменения'!EZ50+[3]ВМП_изменения!AP54</f>
        <v>0</v>
      </c>
      <c r="DB54" s="148">
        <f>SUM('[2]2024_КСГ изменения'!GE50:GW50)+SUM('[2]2024_КСГ изменения'!HP50:HX50)</f>
        <v>0</v>
      </c>
      <c r="DC54" s="148">
        <f>'[2]2024_КСГ изменения'!IB50+[3]ВМП_изменения!AY54</f>
        <v>0</v>
      </c>
      <c r="DD54" s="148">
        <f>'[2]2024_КСГ изменения'!IM50+[3]ВМП_изменения!BF54</f>
        <v>0</v>
      </c>
      <c r="DE54" s="148">
        <f>'[2]2024_КСГ изменения'!IW50+[3]ВМП_изменения!BO54</f>
        <v>0</v>
      </c>
      <c r="DF54" s="148">
        <f>'[2]2024_КСГ изменения'!JB50</f>
        <v>0</v>
      </c>
      <c r="DG54" s="148">
        <f>'[2]2024_КСГ изменения'!JI50+[3]ВМП_изменения!BY54</f>
        <v>0</v>
      </c>
      <c r="DH54" s="148">
        <f>'[2]2024_КСГ изменения'!JN50+[3]ВМП_изменения!CA54</f>
        <v>0</v>
      </c>
      <c r="DI54" s="148">
        <f>'[2]2024_КСГ изменения'!KA50</f>
        <v>0</v>
      </c>
      <c r="DJ54" s="148">
        <f>'[2]2024_КСГ изменения'!KC50</f>
        <v>0</v>
      </c>
      <c r="DK54" s="148">
        <f>'[2]2024_КСГ изменения'!KR50+[3]ВМП_изменения!CX54</f>
        <v>0</v>
      </c>
      <c r="DL54" s="148">
        <f>'[2]2024_КСГ изменения'!KX50+[3]ВМП_изменения!DB54</f>
        <v>0</v>
      </c>
      <c r="DM54" s="148">
        <f>'[2]2024_КСГ изменения'!LL50+[3]ВМП_изменения!DM54</f>
        <v>0</v>
      </c>
      <c r="DN54" s="148">
        <f>'[2]2024_КСГ изменения'!MC50+[3]ВМП_изменения!DS54</f>
        <v>0</v>
      </c>
      <c r="DO54" s="148">
        <f>'[2]2024_КСГ изменения'!MW50</f>
        <v>0</v>
      </c>
      <c r="DP54" s="148">
        <f>'[2]2024_КСГ изменения'!NR50+[3]ВМП_изменения!V54</f>
        <v>0</v>
      </c>
      <c r="DQ54" s="148">
        <f>'[2]2024_КСГ изменения'!OA50+[3]ВМП_изменения!DX54</f>
        <v>0</v>
      </c>
      <c r="DR54" s="148">
        <f>'[2]2024_КСГ изменения'!OG50+[3]ВМП_изменения!EC54</f>
        <v>0</v>
      </c>
      <c r="DS54" s="148">
        <f>'[2]2024_КСГ изменения'!OQ50</f>
        <v>0</v>
      </c>
      <c r="DT54" s="148">
        <f>'[2]2024_КСГ изменения'!QH50</f>
        <v>0</v>
      </c>
      <c r="DU54" s="148"/>
      <c r="DV54" s="148">
        <f>'[2]2024_КСГ изменения'!RI50</f>
        <v>0</v>
      </c>
      <c r="DW54" s="148"/>
      <c r="DX54" s="155">
        <f t="shared" si="73"/>
        <v>0</v>
      </c>
      <c r="DY54" s="155">
        <f>[3]ВМП_изменения!D54</f>
        <v>0</v>
      </c>
      <c r="DZ54" s="155">
        <f t="shared" si="74"/>
        <v>0</v>
      </c>
      <c r="EA54" s="148"/>
      <c r="EB54" s="146">
        <f t="shared" si="75"/>
        <v>0</v>
      </c>
      <c r="EC54" s="150">
        <f t="shared" si="76"/>
        <v>0</v>
      </c>
      <c r="ED54" s="147">
        <f>'[4]2024_ДС_КСГ_изменения'!D50</f>
        <v>0</v>
      </c>
      <c r="EE54" s="148">
        <f>'[4]2024_ДС_КСГ_изменения'!K50</f>
        <v>0</v>
      </c>
      <c r="EF54" s="148">
        <f>'[4]2024_ДС_КСГ_изменения'!P50</f>
        <v>0</v>
      </c>
      <c r="EG54" s="148">
        <f>'[4]2024_ДС_КСГ_изменения'!R50</f>
        <v>0</v>
      </c>
      <c r="EH54" s="147">
        <f>'[4]2024_ДС_КСГ_изменения'!T50</f>
        <v>0</v>
      </c>
      <c r="EI54" s="148"/>
      <c r="EJ54" s="148">
        <f>'[4]2024_ДС_КСГ_изменения'!X50</f>
        <v>0</v>
      </c>
      <c r="EK54" s="148">
        <f>'[4]2024_ДС_КСГ_изменения'!AC50</f>
        <v>0</v>
      </c>
      <c r="EL54" s="148">
        <f>'[4]2024_ДС_КСГ_изменения'!AI50</f>
        <v>0</v>
      </c>
      <c r="EM54" s="148">
        <f>'[4]2024_ДС_КСГ_изменения'!AN50</f>
        <v>0</v>
      </c>
      <c r="EN54" s="148">
        <f>'[4]2024_ДС_КСГ_изменения'!AQ50</f>
        <v>0</v>
      </c>
      <c r="EO54" s="148">
        <f>SUM('[4]2024_ДС_КСГ_изменения'!AW50:AZ50)</f>
        <v>0</v>
      </c>
      <c r="EP54" s="148">
        <f>'[4]2024_ДС_КСГ_изменения'!BC50</f>
        <v>0</v>
      </c>
      <c r="EQ54" s="148">
        <f>'[4]2024_ДС_КСГ_изменения'!BF50</f>
        <v>0</v>
      </c>
      <c r="ER54" s="148">
        <f>'[4]2024_ДС_КСГ_изменения'!BI50</f>
        <v>0</v>
      </c>
      <c r="ES54" s="148">
        <f>'[4]2024_ДС_КСГ_изменения'!BM50</f>
        <v>0</v>
      </c>
      <c r="ET54" s="147">
        <f>'[4]2024_ДС_КСГ_изменения'!BR50</f>
        <v>0</v>
      </c>
      <c r="EU54" s="148">
        <f>'[4]2024_ДС_КСГ_изменения'!BT50</f>
        <v>0</v>
      </c>
      <c r="EV54" s="147">
        <f>'[4]2024_ДС_КСГ_изменения'!BW50+'[4]2024_ДС_КСГ_изменения'!AE50</f>
        <v>0</v>
      </c>
      <c r="EW54" s="148"/>
      <c r="EX54" s="148">
        <f>SUM('[4]2024_ДС_КСГ_изменения'!CC50:CU50)+SUM('[4]2024_ДС_КСГ_изменения'!DL50:DW50)</f>
        <v>0</v>
      </c>
      <c r="EY54" s="148"/>
      <c r="EZ54" s="148">
        <f>'[4]2024_ДС_КСГ_изменения'!DY50</f>
        <v>0</v>
      </c>
      <c r="FA54" s="148">
        <f>'[4]2024_ДС_КСГ_изменения'!EF50</f>
        <v>0</v>
      </c>
      <c r="FB54" s="148">
        <f>'[4]2024_ДС_КСГ_изменения'!EN50</f>
        <v>0</v>
      </c>
      <c r="FC54" s="148">
        <f>'[4]2024_ДС_КСГ_изменения'!EQ50</f>
        <v>0</v>
      </c>
      <c r="FD54" s="148">
        <f>'[4]2024_ДС_КСГ_изменения'!ES50</f>
        <v>0</v>
      </c>
      <c r="FE54" s="148">
        <f>'[4]2024_ДС_КСГ_изменения'!EU50</f>
        <v>0</v>
      </c>
      <c r="FF54" s="148">
        <f>'[4]2024_ДС_КСГ_изменения'!EY50</f>
        <v>0</v>
      </c>
      <c r="FG54" s="148">
        <f>'[4]2024_ДС_КСГ_изменения'!FA50</f>
        <v>0</v>
      </c>
      <c r="FH54" s="148">
        <f>'[4]2024_ДС_КСГ_изменения'!FE50</f>
        <v>0</v>
      </c>
      <c r="FI54" s="148">
        <f>'[4]2024_ДС_КСГ_изменения'!FJ50</f>
        <v>0</v>
      </c>
      <c r="FJ54" s="148">
        <f>'[4]2024_ДС_КСГ_изменения'!FQ50</f>
        <v>0</v>
      </c>
      <c r="FK54" s="148">
        <f>'[4]2024_ДС_КСГ_изменения'!FX50</f>
        <v>0</v>
      </c>
      <c r="FL54" s="148">
        <f>'[4]2024_ДС_КСГ_изменения'!GI50</f>
        <v>0</v>
      </c>
      <c r="FM54" s="148">
        <f>'[4]2024_ДС_КСГ_изменения'!GM50</f>
        <v>0</v>
      </c>
      <c r="FN54" s="148">
        <f>'[4]2024_ДС_КСГ_изменения'!GR50</f>
        <v>0</v>
      </c>
      <c r="FO54" s="148">
        <f>'[4]2024_ДС_КСГ_изменения'!HW50</f>
        <v>0</v>
      </c>
      <c r="FP54" s="156">
        <f t="shared" si="77"/>
        <v>0</v>
      </c>
      <c r="FQ54" s="148"/>
      <c r="FR54" s="148"/>
      <c r="FS54" s="148"/>
      <c r="FT54" s="146">
        <f t="shared" si="78"/>
        <v>0</v>
      </c>
      <c r="FU54" s="148"/>
      <c r="FV54" s="148"/>
      <c r="FW54" s="148"/>
      <c r="FX54" s="148"/>
      <c r="FY54" s="148"/>
      <c r="FZ54" s="148"/>
      <c r="GA54" s="148"/>
    </row>
    <row r="55" spans="1:183" ht="40.5" x14ac:dyDescent="0.35">
      <c r="A55" s="143">
        <f t="shared" si="79"/>
        <v>36</v>
      </c>
      <c r="B55" s="144" t="s">
        <v>241</v>
      </c>
      <c r="C55" s="145" t="s">
        <v>242</v>
      </c>
      <c r="D55" s="146">
        <f t="shared" si="64"/>
        <v>0</v>
      </c>
      <c r="E55" s="147">
        <f t="shared" si="5"/>
        <v>0</v>
      </c>
      <c r="F55" s="148">
        <f t="shared" si="6"/>
        <v>0</v>
      </c>
      <c r="G55" s="148">
        <f t="shared" si="6"/>
        <v>0</v>
      </c>
      <c r="H55" s="148">
        <f t="shared" si="6"/>
        <v>0</v>
      </c>
      <c r="I55" s="148">
        <f t="shared" si="7"/>
        <v>0</v>
      </c>
      <c r="J55" s="147">
        <f t="shared" si="8"/>
        <v>0</v>
      </c>
      <c r="K55" s="148"/>
      <c r="L55" s="148"/>
      <c r="M55" s="148"/>
      <c r="N55" s="148"/>
      <c r="O55" s="147">
        <f t="shared" si="9"/>
        <v>0</v>
      </c>
      <c r="P55" s="148"/>
      <c r="Q55" s="148"/>
      <c r="R55" s="148"/>
      <c r="S55" s="148"/>
      <c r="T55" s="148"/>
      <c r="U55" s="148"/>
      <c r="V55" s="148"/>
      <c r="W55" s="147"/>
      <c r="X55" s="148"/>
      <c r="Y55" s="148"/>
      <c r="Z55" s="148"/>
      <c r="AA55" s="148"/>
      <c r="AB55" s="148"/>
      <c r="AC55" s="148">
        <f>'[1]изменения _АПП_профил'!AB48</f>
        <v>0</v>
      </c>
      <c r="AD55" s="147">
        <f t="shared" si="10"/>
        <v>0</v>
      </c>
      <c r="AE55" s="148"/>
      <c r="AF55" s="148"/>
      <c r="AG55" s="147">
        <f t="shared" si="11"/>
        <v>0</v>
      </c>
      <c r="AH55" s="148"/>
      <c r="AI55" s="148"/>
      <c r="AJ55" s="148"/>
      <c r="AK55" s="148"/>
      <c r="AL55" s="148"/>
      <c r="AM55" s="148"/>
      <c r="AN55" s="148"/>
      <c r="AO55" s="147">
        <f t="shared" si="12"/>
        <v>0</v>
      </c>
      <c r="AP55" s="148"/>
      <c r="AQ55" s="148"/>
      <c r="AR55" s="148"/>
      <c r="AS55" s="148"/>
      <c r="AT55" s="150">
        <f t="shared" si="13"/>
        <v>0</v>
      </c>
      <c r="AU55" s="148"/>
      <c r="AV55" s="148"/>
      <c r="AW55" s="148"/>
      <c r="AX55" s="150">
        <f t="shared" si="67"/>
        <v>0</v>
      </c>
      <c r="AY55" s="147">
        <f t="shared" si="68"/>
        <v>0</v>
      </c>
      <c r="AZ55" s="147"/>
      <c r="BA55" s="148"/>
      <c r="BB55" s="148"/>
      <c r="BC55" s="148"/>
      <c r="BD55" s="148"/>
      <c r="BE55" s="148"/>
      <c r="BF55" s="148"/>
      <c r="BG55" s="148"/>
      <c r="BH55" s="152">
        <f t="shared" si="70"/>
        <v>0</v>
      </c>
      <c r="BI55" s="148"/>
      <c r="BJ55" s="148"/>
      <c r="BK55" s="148"/>
      <c r="BL55" s="153">
        <f t="shared" si="16"/>
        <v>0</v>
      </c>
      <c r="BM55" s="148"/>
      <c r="BN55" s="148"/>
      <c r="BO55" s="148"/>
      <c r="BP55" s="148"/>
      <c r="BQ55" s="153">
        <f t="shared" si="17"/>
        <v>0</v>
      </c>
      <c r="BR55" s="148"/>
      <c r="BS55" s="148"/>
      <c r="BT55" s="148"/>
      <c r="BU55" s="153">
        <f t="shared" si="18"/>
        <v>0</v>
      </c>
      <c r="BV55" s="148"/>
      <c r="BW55" s="148"/>
      <c r="BX55" s="148"/>
      <c r="BY55" s="148"/>
      <c r="BZ55" s="148"/>
      <c r="CA55" s="148"/>
      <c r="CB55" s="148"/>
      <c r="CC55" s="148"/>
      <c r="CD55" s="146">
        <f t="shared" si="71"/>
        <v>0</v>
      </c>
      <c r="CE55" s="150">
        <f t="shared" si="72"/>
        <v>0</v>
      </c>
      <c r="CF55" s="148">
        <f>'[2]2024_КСГ изменения'!E51+[3]ВМП_изменения!E55</f>
        <v>0</v>
      </c>
      <c r="CG55" s="148">
        <f>'[2]2024_КСГ изменения'!F51+'[2]2024_КСГ изменения'!$H$13+'[2]2024_КСГ изменения'!I51</f>
        <v>0</v>
      </c>
      <c r="CH55" s="148">
        <f>'[2]2024_КСГ изменения'!W51</f>
        <v>0</v>
      </c>
      <c r="CI55" s="148">
        <f>'[2]2024_КСГ изменения'!Z51+[3]ВМП_изменения!K55</f>
        <v>0</v>
      </c>
      <c r="CJ55" s="147">
        <f>'[2]2024_КСГ изменения'!AG51+[3]ВМП_изменения!N55</f>
        <v>0</v>
      </c>
      <c r="CK55" s="148"/>
      <c r="CL55" s="148">
        <f>'[2]2024_КСГ изменения'!AN51+[3]ВМП_изменения!S55</f>
        <v>0</v>
      </c>
      <c r="CM55" s="148">
        <f>'[2]2024_КСГ изменения'!AS51</f>
        <v>0</v>
      </c>
      <c r="CN55" s="148">
        <f>'[2]2024_КСГ изменения'!AU51</f>
        <v>0</v>
      </c>
      <c r="CO55" s="148">
        <f>'[2]2024_КСГ изменения'!AY51</f>
        <v>0</v>
      </c>
      <c r="CP55" s="148">
        <f>'[2]2024_КСГ изменения'!BK51+[3]ВМП_изменения!Q55</f>
        <v>0</v>
      </c>
      <c r="CQ55" s="148">
        <f>'[2]2024_КСГ изменения'!BS51</f>
        <v>0</v>
      </c>
      <c r="CR55" s="148">
        <f>'[2]2024_КСГ изменения'!BX51</f>
        <v>0</v>
      </c>
      <c r="CS55" s="148">
        <f>SUM('[2]2024_КСГ изменения'!CM51:CQ51)</f>
        <v>0</v>
      </c>
      <c r="CT55" s="148">
        <f>'[2]2024_КСГ изменения'!CA51+'[2]2024_КСГ изменения'!CB51</f>
        <v>0</v>
      </c>
      <c r="CU55" s="148">
        <f>'[2]2024_КСГ изменения'!CR51</f>
        <v>0</v>
      </c>
      <c r="CV55" s="148">
        <f>'[2]2024_КСГ изменения'!DB51</f>
        <v>0</v>
      </c>
      <c r="CW55" s="148">
        <f>'[2]2024_КСГ изменения'!DG51</f>
        <v>0</v>
      </c>
      <c r="CX55" s="148">
        <f>'[2]2024_КСГ изменения'!EA51+[3]ВМП_изменения!Y55</f>
        <v>0</v>
      </c>
      <c r="CY55" s="148">
        <f>'[2]2024_КСГ изменения'!EN51+[3]ВМП_изменения!AM55</f>
        <v>0</v>
      </c>
      <c r="CZ55" s="148">
        <f>'[2]2024_КСГ изменения'!EV51</f>
        <v>0</v>
      </c>
      <c r="DA55" s="148">
        <f>'[2]2024_КСГ изменения'!EZ51+[3]ВМП_изменения!AP55</f>
        <v>0</v>
      </c>
      <c r="DB55" s="148">
        <f>SUM('[2]2024_КСГ изменения'!GE51:GW51)+SUM('[2]2024_КСГ изменения'!HP51:HX51)</f>
        <v>0</v>
      </c>
      <c r="DC55" s="148">
        <f>'[2]2024_КСГ изменения'!IB51+[3]ВМП_изменения!AY55</f>
        <v>0</v>
      </c>
      <c r="DD55" s="148">
        <f>'[2]2024_КСГ изменения'!IM51+[3]ВМП_изменения!BF55</f>
        <v>0</v>
      </c>
      <c r="DE55" s="148">
        <f>'[2]2024_КСГ изменения'!IW51+[3]ВМП_изменения!BO55</f>
        <v>0</v>
      </c>
      <c r="DF55" s="148">
        <f>'[2]2024_КСГ изменения'!JB51</f>
        <v>0</v>
      </c>
      <c r="DG55" s="148">
        <f>'[2]2024_КСГ изменения'!JI51+[3]ВМП_изменения!BY55</f>
        <v>0</v>
      </c>
      <c r="DH55" s="148">
        <f>'[2]2024_КСГ изменения'!JN51+[3]ВМП_изменения!CA55</f>
        <v>0</v>
      </c>
      <c r="DI55" s="148">
        <f>'[2]2024_КСГ изменения'!KA51</f>
        <v>0</v>
      </c>
      <c r="DJ55" s="148">
        <f>'[2]2024_КСГ изменения'!KC51</f>
        <v>0</v>
      </c>
      <c r="DK55" s="148">
        <f>'[2]2024_КСГ изменения'!KR51+[3]ВМП_изменения!CX55</f>
        <v>0</v>
      </c>
      <c r="DL55" s="148">
        <f>'[2]2024_КСГ изменения'!KX51+[3]ВМП_изменения!DB55</f>
        <v>0</v>
      </c>
      <c r="DM55" s="148">
        <f>'[2]2024_КСГ изменения'!LL51+[3]ВМП_изменения!DM55</f>
        <v>0</v>
      </c>
      <c r="DN55" s="148">
        <f>'[2]2024_КСГ изменения'!MC51+[3]ВМП_изменения!DS55</f>
        <v>0</v>
      </c>
      <c r="DO55" s="148">
        <f>'[2]2024_КСГ изменения'!MW51</f>
        <v>0</v>
      </c>
      <c r="DP55" s="148">
        <f>'[2]2024_КСГ изменения'!NR51+[3]ВМП_изменения!V55</f>
        <v>0</v>
      </c>
      <c r="DQ55" s="148">
        <f>'[2]2024_КСГ изменения'!OA51+[3]ВМП_изменения!DX55</f>
        <v>0</v>
      </c>
      <c r="DR55" s="148">
        <f>'[2]2024_КСГ изменения'!OG51+[3]ВМП_изменения!EC55</f>
        <v>0</v>
      </c>
      <c r="DS55" s="148">
        <f>'[2]2024_КСГ изменения'!OQ51</f>
        <v>0</v>
      </c>
      <c r="DT55" s="148">
        <f>'[2]2024_КСГ изменения'!QH51</f>
        <v>0</v>
      </c>
      <c r="DU55" s="148"/>
      <c r="DV55" s="148">
        <f>'[2]2024_КСГ изменения'!RI51</f>
        <v>0</v>
      </c>
      <c r="DW55" s="148"/>
      <c r="DX55" s="155">
        <f t="shared" si="73"/>
        <v>0</v>
      </c>
      <c r="DY55" s="155">
        <f>[3]ВМП_изменения!D55</f>
        <v>0</v>
      </c>
      <c r="DZ55" s="155">
        <f t="shared" si="74"/>
        <v>0</v>
      </c>
      <c r="EA55" s="148"/>
      <c r="EB55" s="146">
        <f t="shared" si="75"/>
        <v>0</v>
      </c>
      <c r="EC55" s="150">
        <f t="shared" si="76"/>
        <v>0</v>
      </c>
      <c r="ED55" s="147">
        <f>'[4]2024_ДС_КСГ_изменения'!D51</f>
        <v>0</v>
      </c>
      <c r="EE55" s="148">
        <f>'[4]2024_ДС_КСГ_изменения'!K51</f>
        <v>0</v>
      </c>
      <c r="EF55" s="148">
        <f>'[4]2024_ДС_КСГ_изменения'!P51</f>
        <v>0</v>
      </c>
      <c r="EG55" s="148">
        <f>'[4]2024_ДС_КСГ_изменения'!R51</f>
        <v>0</v>
      </c>
      <c r="EH55" s="147">
        <f>'[4]2024_ДС_КСГ_изменения'!T51</f>
        <v>0</v>
      </c>
      <c r="EI55" s="148"/>
      <c r="EJ55" s="148">
        <f>'[4]2024_ДС_КСГ_изменения'!X51</f>
        <v>0</v>
      </c>
      <c r="EK55" s="148">
        <f>'[4]2024_ДС_КСГ_изменения'!AC51</f>
        <v>0</v>
      </c>
      <c r="EL55" s="148">
        <f>'[4]2024_ДС_КСГ_изменения'!AI51</f>
        <v>0</v>
      </c>
      <c r="EM55" s="148">
        <f>'[4]2024_ДС_КСГ_изменения'!AN51</f>
        <v>0</v>
      </c>
      <c r="EN55" s="148">
        <f>'[4]2024_ДС_КСГ_изменения'!AQ51</f>
        <v>0</v>
      </c>
      <c r="EO55" s="148">
        <f>SUM('[4]2024_ДС_КСГ_изменения'!AW51:AZ51)</f>
        <v>0</v>
      </c>
      <c r="EP55" s="148">
        <f>'[4]2024_ДС_КСГ_изменения'!BC51</f>
        <v>0</v>
      </c>
      <c r="EQ55" s="148">
        <f>'[4]2024_ДС_КСГ_изменения'!BF51</f>
        <v>0</v>
      </c>
      <c r="ER55" s="148">
        <f>'[4]2024_ДС_КСГ_изменения'!BI51</f>
        <v>0</v>
      </c>
      <c r="ES55" s="148">
        <f>'[4]2024_ДС_КСГ_изменения'!BM51</f>
        <v>0</v>
      </c>
      <c r="ET55" s="147">
        <f>'[4]2024_ДС_КСГ_изменения'!BR51</f>
        <v>0</v>
      </c>
      <c r="EU55" s="148">
        <f>'[4]2024_ДС_КСГ_изменения'!BT51</f>
        <v>0</v>
      </c>
      <c r="EV55" s="147">
        <f>'[4]2024_ДС_КСГ_изменения'!BW51+'[4]2024_ДС_КСГ_изменения'!AE51</f>
        <v>0</v>
      </c>
      <c r="EW55" s="148"/>
      <c r="EX55" s="148">
        <f>SUM('[4]2024_ДС_КСГ_изменения'!CC51:CU51)+SUM('[4]2024_ДС_КСГ_изменения'!DL51:DW51)</f>
        <v>0</v>
      </c>
      <c r="EY55" s="148"/>
      <c r="EZ55" s="148">
        <f>'[4]2024_ДС_КСГ_изменения'!DY51</f>
        <v>0</v>
      </c>
      <c r="FA55" s="148">
        <f>'[4]2024_ДС_КСГ_изменения'!EF51</f>
        <v>0</v>
      </c>
      <c r="FB55" s="148">
        <f>'[4]2024_ДС_КСГ_изменения'!EN51</f>
        <v>0</v>
      </c>
      <c r="FC55" s="148">
        <f>'[4]2024_ДС_КСГ_изменения'!EQ51</f>
        <v>0</v>
      </c>
      <c r="FD55" s="148">
        <f>'[4]2024_ДС_КСГ_изменения'!ES51</f>
        <v>0</v>
      </c>
      <c r="FE55" s="148">
        <f>'[4]2024_ДС_КСГ_изменения'!EU51</f>
        <v>0</v>
      </c>
      <c r="FF55" s="148">
        <f>'[4]2024_ДС_КСГ_изменения'!EY51</f>
        <v>0</v>
      </c>
      <c r="FG55" s="148">
        <f>'[4]2024_ДС_КСГ_изменения'!FA51</f>
        <v>0</v>
      </c>
      <c r="FH55" s="148">
        <f>'[4]2024_ДС_КСГ_изменения'!FE51</f>
        <v>0</v>
      </c>
      <c r="FI55" s="148">
        <f>'[4]2024_ДС_КСГ_изменения'!FJ51</f>
        <v>0</v>
      </c>
      <c r="FJ55" s="148">
        <f>'[4]2024_ДС_КСГ_изменения'!FQ51</f>
        <v>0</v>
      </c>
      <c r="FK55" s="148">
        <f>'[4]2024_ДС_КСГ_изменения'!FX51</f>
        <v>0</v>
      </c>
      <c r="FL55" s="148">
        <f>'[4]2024_ДС_КСГ_изменения'!GI51</f>
        <v>0</v>
      </c>
      <c r="FM55" s="148">
        <f>'[4]2024_ДС_КСГ_изменения'!GM51</f>
        <v>0</v>
      </c>
      <c r="FN55" s="148">
        <f>'[4]2024_ДС_КСГ_изменения'!GR51</f>
        <v>0</v>
      </c>
      <c r="FO55" s="148">
        <f>'[4]2024_ДС_КСГ_изменения'!HW51</f>
        <v>0</v>
      </c>
      <c r="FP55" s="156">
        <f t="shared" si="77"/>
        <v>0</v>
      </c>
      <c r="FQ55" s="148"/>
      <c r="FR55" s="148"/>
      <c r="FS55" s="148"/>
      <c r="FT55" s="146">
        <f t="shared" si="78"/>
        <v>0</v>
      </c>
      <c r="FU55" s="148"/>
      <c r="FV55" s="148"/>
      <c r="FW55" s="148"/>
      <c r="FX55" s="148"/>
      <c r="FY55" s="148"/>
      <c r="FZ55" s="148"/>
      <c r="GA55" s="148"/>
    </row>
    <row r="56" spans="1:183" x14ac:dyDescent="0.35">
      <c r="A56" s="143">
        <f t="shared" si="79"/>
        <v>37</v>
      </c>
      <c r="B56" s="174" t="s">
        <v>243</v>
      </c>
      <c r="C56" s="145" t="s">
        <v>244</v>
      </c>
      <c r="D56" s="146">
        <f t="shared" si="64"/>
        <v>0</v>
      </c>
      <c r="E56" s="147">
        <f t="shared" si="5"/>
        <v>0</v>
      </c>
      <c r="F56" s="148">
        <f t="shared" si="6"/>
        <v>0</v>
      </c>
      <c r="G56" s="148">
        <f t="shared" si="6"/>
        <v>0</v>
      </c>
      <c r="H56" s="148">
        <f t="shared" si="6"/>
        <v>0</v>
      </c>
      <c r="I56" s="148">
        <f t="shared" si="7"/>
        <v>0</v>
      </c>
      <c r="J56" s="147">
        <f t="shared" si="8"/>
        <v>0</v>
      </c>
      <c r="K56" s="148"/>
      <c r="L56" s="148"/>
      <c r="M56" s="148"/>
      <c r="N56" s="148"/>
      <c r="O56" s="147">
        <f t="shared" si="9"/>
        <v>0</v>
      </c>
      <c r="P56" s="148"/>
      <c r="Q56" s="148"/>
      <c r="R56" s="148"/>
      <c r="S56" s="148"/>
      <c r="T56" s="148"/>
      <c r="U56" s="148"/>
      <c r="V56" s="148"/>
      <c r="W56" s="147"/>
      <c r="X56" s="148"/>
      <c r="Y56" s="148"/>
      <c r="Z56" s="148"/>
      <c r="AA56" s="148"/>
      <c r="AB56" s="148"/>
      <c r="AC56" s="148">
        <f>'[1]изменения _АПП_профил'!AB49</f>
        <v>0</v>
      </c>
      <c r="AD56" s="147">
        <f t="shared" si="10"/>
        <v>0</v>
      </c>
      <c r="AE56" s="148"/>
      <c r="AF56" s="148"/>
      <c r="AG56" s="147">
        <f t="shared" si="11"/>
        <v>0</v>
      </c>
      <c r="AH56" s="148"/>
      <c r="AI56" s="148"/>
      <c r="AJ56" s="148"/>
      <c r="AK56" s="148"/>
      <c r="AL56" s="148"/>
      <c r="AM56" s="148"/>
      <c r="AN56" s="148"/>
      <c r="AO56" s="147">
        <f t="shared" si="12"/>
        <v>0</v>
      </c>
      <c r="AP56" s="148"/>
      <c r="AQ56" s="148"/>
      <c r="AR56" s="148"/>
      <c r="AS56" s="148"/>
      <c r="AT56" s="150">
        <f t="shared" si="13"/>
        <v>0</v>
      </c>
      <c r="AU56" s="148"/>
      <c r="AV56" s="148"/>
      <c r="AW56" s="148"/>
      <c r="AX56" s="150">
        <f t="shared" si="67"/>
        <v>0</v>
      </c>
      <c r="AY56" s="147">
        <f t="shared" si="68"/>
        <v>0</v>
      </c>
      <c r="AZ56" s="147"/>
      <c r="BA56" s="148"/>
      <c r="BB56" s="148"/>
      <c r="BC56" s="148"/>
      <c r="BD56" s="148"/>
      <c r="BE56" s="148"/>
      <c r="BF56" s="148"/>
      <c r="BG56" s="148"/>
      <c r="BH56" s="152">
        <f t="shared" si="70"/>
        <v>0</v>
      </c>
      <c r="BI56" s="148"/>
      <c r="BJ56" s="148"/>
      <c r="BK56" s="148"/>
      <c r="BL56" s="153">
        <f t="shared" si="16"/>
        <v>0</v>
      </c>
      <c r="BM56" s="148"/>
      <c r="BN56" s="148"/>
      <c r="BO56" s="148"/>
      <c r="BP56" s="148"/>
      <c r="BQ56" s="153">
        <f t="shared" si="17"/>
        <v>0</v>
      </c>
      <c r="BR56" s="148"/>
      <c r="BS56" s="148"/>
      <c r="BT56" s="148"/>
      <c r="BU56" s="153">
        <f t="shared" si="18"/>
        <v>0</v>
      </c>
      <c r="BV56" s="148"/>
      <c r="BW56" s="148"/>
      <c r="BX56" s="148"/>
      <c r="BY56" s="148"/>
      <c r="BZ56" s="148"/>
      <c r="CA56" s="148"/>
      <c r="CB56" s="148"/>
      <c r="CC56" s="148"/>
      <c r="CD56" s="146">
        <f t="shared" si="71"/>
        <v>0</v>
      </c>
      <c r="CE56" s="150">
        <f t="shared" si="72"/>
        <v>0</v>
      </c>
      <c r="CF56" s="148">
        <f>'[2]2024_КСГ изменения'!E52+[3]ВМП_изменения!E56</f>
        <v>0</v>
      </c>
      <c r="CG56" s="148">
        <f>'[2]2024_КСГ изменения'!F52+'[2]2024_КСГ изменения'!$H$13+'[2]2024_КСГ изменения'!I52</f>
        <v>0</v>
      </c>
      <c r="CH56" s="148">
        <f>'[2]2024_КСГ изменения'!W52</f>
        <v>0</v>
      </c>
      <c r="CI56" s="148">
        <f>'[2]2024_КСГ изменения'!Z52+[3]ВМП_изменения!K56</f>
        <v>0</v>
      </c>
      <c r="CJ56" s="147">
        <f>'[2]2024_КСГ изменения'!AG52+[3]ВМП_изменения!N56</f>
        <v>0</v>
      </c>
      <c r="CK56" s="148"/>
      <c r="CL56" s="148">
        <f>'[2]2024_КСГ изменения'!AN52+[3]ВМП_изменения!S56</f>
        <v>0</v>
      </c>
      <c r="CM56" s="148">
        <f>'[2]2024_КСГ изменения'!AS52</f>
        <v>0</v>
      </c>
      <c r="CN56" s="148">
        <f>'[2]2024_КСГ изменения'!AU52</f>
        <v>0</v>
      </c>
      <c r="CO56" s="148">
        <f>'[2]2024_КСГ изменения'!AY52</f>
        <v>0</v>
      </c>
      <c r="CP56" s="148">
        <f>'[2]2024_КСГ изменения'!BK52+[3]ВМП_изменения!Q56</f>
        <v>0</v>
      </c>
      <c r="CQ56" s="148">
        <f>'[2]2024_КСГ изменения'!BS52</f>
        <v>0</v>
      </c>
      <c r="CR56" s="148">
        <f>'[2]2024_КСГ изменения'!BX52</f>
        <v>0</v>
      </c>
      <c r="CS56" s="148">
        <f>SUM('[2]2024_КСГ изменения'!CM52:CQ52)</f>
        <v>0</v>
      </c>
      <c r="CT56" s="148">
        <f>'[2]2024_КСГ изменения'!CA52+'[2]2024_КСГ изменения'!CB52</f>
        <v>0</v>
      </c>
      <c r="CU56" s="148">
        <f>'[2]2024_КСГ изменения'!CR52</f>
        <v>0</v>
      </c>
      <c r="CV56" s="148">
        <f>'[2]2024_КСГ изменения'!DB52</f>
        <v>0</v>
      </c>
      <c r="CW56" s="148">
        <f>'[2]2024_КСГ изменения'!DG52</f>
        <v>0</v>
      </c>
      <c r="CX56" s="148">
        <f>'[2]2024_КСГ изменения'!EA52+[3]ВМП_изменения!Y56</f>
        <v>0</v>
      </c>
      <c r="CY56" s="148">
        <f>'[2]2024_КСГ изменения'!EN52+[3]ВМП_изменения!AM56</f>
        <v>0</v>
      </c>
      <c r="CZ56" s="148">
        <f>'[2]2024_КСГ изменения'!EV52</f>
        <v>0</v>
      </c>
      <c r="DA56" s="148">
        <f>'[2]2024_КСГ изменения'!EZ52+[3]ВМП_изменения!AP56</f>
        <v>0</v>
      </c>
      <c r="DB56" s="148">
        <f>SUM('[2]2024_КСГ изменения'!GE52:GW52)+SUM('[2]2024_КСГ изменения'!HP52:HX52)</f>
        <v>0</v>
      </c>
      <c r="DC56" s="148">
        <f>'[2]2024_КСГ изменения'!IB52+[3]ВМП_изменения!AY56</f>
        <v>0</v>
      </c>
      <c r="DD56" s="148">
        <f>'[2]2024_КСГ изменения'!IM52+[3]ВМП_изменения!BF56</f>
        <v>0</v>
      </c>
      <c r="DE56" s="148">
        <f>'[2]2024_КСГ изменения'!IW52+[3]ВМП_изменения!BO56</f>
        <v>0</v>
      </c>
      <c r="DF56" s="148">
        <f>'[2]2024_КСГ изменения'!JB52</f>
        <v>0</v>
      </c>
      <c r="DG56" s="148">
        <f>'[2]2024_КСГ изменения'!JI52+[3]ВМП_изменения!BY56</f>
        <v>0</v>
      </c>
      <c r="DH56" s="148">
        <f>'[2]2024_КСГ изменения'!JN52+[3]ВМП_изменения!CA56</f>
        <v>0</v>
      </c>
      <c r="DI56" s="148">
        <f>'[2]2024_КСГ изменения'!KA52</f>
        <v>0</v>
      </c>
      <c r="DJ56" s="148">
        <f>'[2]2024_КСГ изменения'!KC52</f>
        <v>0</v>
      </c>
      <c r="DK56" s="148">
        <f>'[2]2024_КСГ изменения'!KR52+[3]ВМП_изменения!CX56</f>
        <v>0</v>
      </c>
      <c r="DL56" s="148">
        <f>'[2]2024_КСГ изменения'!KX52+[3]ВМП_изменения!DB56</f>
        <v>0</v>
      </c>
      <c r="DM56" s="148">
        <f>'[2]2024_КСГ изменения'!LL52+[3]ВМП_изменения!DM56</f>
        <v>0</v>
      </c>
      <c r="DN56" s="148">
        <f>'[2]2024_КСГ изменения'!MC52+[3]ВМП_изменения!DS56</f>
        <v>0</v>
      </c>
      <c r="DO56" s="148">
        <f>'[2]2024_КСГ изменения'!MW52</f>
        <v>0</v>
      </c>
      <c r="DP56" s="148">
        <f>'[2]2024_КСГ изменения'!NR52+[3]ВМП_изменения!V56</f>
        <v>0</v>
      </c>
      <c r="DQ56" s="148">
        <f>'[2]2024_КСГ изменения'!OA52+[3]ВМП_изменения!DX56</f>
        <v>0</v>
      </c>
      <c r="DR56" s="148">
        <f>'[2]2024_КСГ изменения'!OG52+[3]ВМП_изменения!EC56</f>
        <v>0</v>
      </c>
      <c r="DS56" s="148">
        <f>'[2]2024_КСГ изменения'!OQ52</f>
        <v>0</v>
      </c>
      <c r="DT56" s="148">
        <f>'[2]2024_КСГ изменения'!QH52</f>
        <v>0</v>
      </c>
      <c r="DU56" s="148"/>
      <c r="DV56" s="148">
        <f>'[2]2024_КСГ изменения'!RI52</f>
        <v>0</v>
      </c>
      <c r="DW56" s="148"/>
      <c r="DX56" s="155">
        <f t="shared" si="73"/>
        <v>0</v>
      </c>
      <c r="DY56" s="155">
        <f>[3]ВМП_изменения!D56</f>
        <v>0</v>
      </c>
      <c r="DZ56" s="155">
        <f t="shared" si="74"/>
        <v>0</v>
      </c>
      <c r="EA56" s="148"/>
      <c r="EB56" s="146">
        <f t="shared" si="75"/>
        <v>0</v>
      </c>
      <c r="EC56" s="150">
        <f t="shared" si="76"/>
        <v>0</v>
      </c>
      <c r="ED56" s="147">
        <f>'[4]2024_ДС_КСГ_изменения'!D52</f>
        <v>0</v>
      </c>
      <c r="EE56" s="148">
        <f>'[4]2024_ДС_КСГ_изменения'!K52</f>
        <v>0</v>
      </c>
      <c r="EF56" s="148">
        <f>'[4]2024_ДС_КСГ_изменения'!P52</f>
        <v>0</v>
      </c>
      <c r="EG56" s="148">
        <f>'[4]2024_ДС_КСГ_изменения'!R52</f>
        <v>0</v>
      </c>
      <c r="EH56" s="147">
        <f>'[4]2024_ДС_КСГ_изменения'!T52</f>
        <v>0</v>
      </c>
      <c r="EI56" s="148"/>
      <c r="EJ56" s="148">
        <f>'[4]2024_ДС_КСГ_изменения'!X52</f>
        <v>0</v>
      </c>
      <c r="EK56" s="148">
        <f>'[4]2024_ДС_КСГ_изменения'!AC52</f>
        <v>0</v>
      </c>
      <c r="EL56" s="148">
        <f>'[4]2024_ДС_КСГ_изменения'!AI52</f>
        <v>0</v>
      </c>
      <c r="EM56" s="148">
        <f>'[4]2024_ДС_КСГ_изменения'!AN52</f>
        <v>0</v>
      </c>
      <c r="EN56" s="148">
        <f>'[4]2024_ДС_КСГ_изменения'!AQ52</f>
        <v>0</v>
      </c>
      <c r="EO56" s="148">
        <f>SUM('[4]2024_ДС_КСГ_изменения'!AW52:AZ52)</f>
        <v>0</v>
      </c>
      <c r="EP56" s="148">
        <f>'[4]2024_ДС_КСГ_изменения'!BC52</f>
        <v>0</v>
      </c>
      <c r="EQ56" s="148">
        <f>'[4]2024_ДС_КСГ_изменения'!BF52</f>
        <v>0</v>
      </c>
      <c r="ER56" s="148">
        <f>'[4]2024_ДС_КСГ_изменения'!BI52</f>
        <v>0</v>
      </c>
      <c r="ES56" s="148">
        <f>'[4]2024_ДС_КСГ_изменения'!BM52</f>
        <v>0</v>
      </c>
      <c r="ET56" s="147">
        <f>'[4]2024_ДС_КСГ_изменения'!BR52</f>
        <v>0</v>
      </c>
      <c r="EU56" s="148">
        <f>'[4]2024_ДС_КСГ_изменения'!BT52</f>
        <v>0</v>
      </c>
      <c r="EV56" s="147">
        <f>'[4]2024_ДС_КСГ_изменения'!BW52+'[4]2024_ДС_КСГ_изменения'!AE52</f>
        <v>0</v>
      </c>
      <c r="EW56" s="148"/>
      <c r="EX56" s="148">
        <f>SUM('[4]2024_ДС_КСГ_изменения'!CC52:CU52)+SUM('[4]2024_ДС_КСГ_изменения'!DL52:DW52)</f>
        <v>0</v>
      </c>
      <c r="EY56" s="148"/>
      <c r="EZ56" s="148">
        <f>'[4]2024_ДС_КСГ_изменения'!DY52</f>
        <v>0</v>
      </c>
      <c r="FA56" s="148">
        <f>'[4]2024_ДС_КСГ_изменения'!EF52</f>
        <v>0</v>
      </c>
      <c r="FB56" s="148">
        <f>'[4]2024_ДС_КСГ_изменения'!EN52</f>
        <v>0</v>
      </c>
      <c r="FC56" s="148">
        <f>'[4]2024_ДС_КСГ_изменения'!EQ52</f>
        <v>0</v>
      </c>
      <c r="FD56" s="148">
        <f>'[4]2024_ДС_КСГ_изменения'!ES52</f>
        <v>0</v>
      </c>
      <c r="FE56" s="148">
        <f>'[4]2024_ДС_КСГ_изменения'!EU52</f>
        <v>0</v>
      </c>
      <c r="FF56" s="148">
        <f>'[4]2024_ДС_КСГ_изменения'!EY52</f>
        <v>0</v>
      </c>
      <c r="FG56" s="148">
        <f>'[4]2024_ДС_КСГ_изменения'!FA52</f>
        <v>0</v>
      </c>
      <c r="FH56" s="148">
        <f>'[4]2024_ДС_КСГ_изменения'!FE52</f>
        <v>0</v>
      </c>
      <c r="FI56" s="148">
        <f>'[4]2024_ДС_КСГ_изменения'!FJ52</f>
        <v>0</v>
      </c>
      <c r="FJ56" s="148">
        <f>'[4]2024_ДС_КСГ_изменения'!FQ52</f>
        <v>0</v>
      </c>
      <c r="FK56" s="148">
        <f>'[4]2024_ДС_КСГ_изменения'!FX52</f>
        <v>0</v>
      </c>
      <c r="FL56" s="148">
        <f>'[4]2024_ДС_КСГ_изменения'!GI52</f>
        <v>0</v>
      </c>
      <c r="FM56" s="148">
        <f>'[4]2024_ДС_КСГ_изменения'!GM52</f>
        <v>0</v>
      </c>
      <c r="FN56" s="148">
        <f>'[4]2024_ДС_КСГ_изменения'!GR52</f>
        <v>0</v>
      </c>
      <c r="FO56" s="148">
        <f>'[4]2024_ДС_КСГ_изменения'!HW52</f>
        <v>0</v>
      </c>
      <c r="FP56" s="156">
        <f t="shared" si="77"/>
        <v>0</v>
      </c>
      <c r="FQ56" s="148"/>
      <c r="FR56" s="148"/>
      <c r="FS56" s="148"/>
      <c r="FT56" s="146">
        <f t="shared" si="78"/>
        <v>0</v>
      </c>
      <c r="FU56" s="148"/>
      <c r="FV56" s="148"/>
      <c r="FW56" s="148"/>
      <c r="FX56" s="148"/>
      <c r="FY56" s="148"/>
      <c r="FZ56" s="148"/>
      <c r="GA56" s="148"/>
    </row>
    <row r="57" spans="1:183" ht="39.75" customHeight="1" x14ac:dyDescent="0.35">
      <c r="A57" s="143">
        <f t="shared" si="79"/>
        <v>38</v>
      </c>
      <c r="B57" s="174" t="s">
        <v>245</v>
      </c>
      <c r="C57" s="145" t="s">
        <v>246</v>
      </c>
      <c r="D57" s="146">
        <f t="shared" si="64"/>
        <v>0</v>
      </c>
      <c r="E57" s="147">
        <f t="shared" si="5"/>
        <v>0</v>
      </c>
      <c r="F57" s="148">
        <f t="shared" si="6"/>
        <v>0</v>
      </c>
      <c r="G57" s="148">
        <f t="shared" si="6"/>
        <v>0</v>
      </c>
      <c r="H57" s="148">
        <f t="shared" si="6"/>
        <v>0</v>
      </c>
      <c r="I57" s="148">
        <f t="shared" si="7"/>
        <v>0</v>
      </c>
      <c r="J57" s="147">
        <f t="shared" si="8"/>
        <v>0</v>
      </c>
      <c r="K57" s="148"/>
      <c r="L57" s="148"/>
      <c r="M57" s="148"/>
      <c r="N57" s="148"/>
      <c r="O57" s="147">
        <f t="shared" si="9"/>
        <v>0</v>
      </c>
      <c r="P57" s="148"/>
      <c r="Q57" s="148"/>
      <c r="R57" s="148"/>
      <c r="S57" s="148"/>
      <c r="T57" s="148"/>
      <c r="U57" s="148"/>
      <c r="V57" s="148"/>
      <c r="W57" s="147"/>
      <c r="X57" s="148"/>
      <c r="Y57" s="148"/>
      <c r="Z57" s="148"/>
      <c r="AA57" s="148"/>
      <c r="AB57" s="148"/>
      <c r="AC57" s="148">
        <f>'[1]изменения _АПП_профил'!AB50</f>
        <v>0</v>
      </c>
      <c r="AD57" s="147">
        <f t="shared" si="10"/>
        <v>0</v>
      </c>
      <c r="AE57" s="148"/>
      <c r="AF57" s="148"/>
      <c r="AG57" s="147">
        <f t="shared" si="11"/>
        <v>0</v>
      </c>
      <c r="AH57" s="148"/>
      <c r="AI57" s="148"/>
      <c r="AJ57" s="148"/>
      <c r="AK57" s="148"/>
      <c r="AL57" s="148"/>
      <c r="AM57" s="148"/>
      <c r="AN57" s="148"/>
      <c r="AO57" s="147">
        <f t="shared" si="12"/>
        <v>0</v>
      </c>
      <c r="AP57" s="148"/>
      <c r="AQ57" s="148"/>
      <c r="AR57" s="148"/>
      <c r="AS57" s="148"/>
      <c r="AT57" s="150">
        <f t="shared" si="13"/>
        <v>0</v>
      </c>
      <c r="AU57" s="148"/>
      <c r="AV57" s="148"/>
      <c r="AW57" s="148"/>
      <c r="AX57" s="150">
        <f t="shared" si="67"/>
        <v>0</v>
      </c>
      <c r="AY57" s="147">
        <f t="shared" si="68"/>
        <v>0</v>
      </c>
      <c r="AZ57" s="147"/>
      <c r="BA57" s="148"/>
      <c r="BB57" s="148"/>
      <c r="BC57" s="148"/>
      <c r="BD57" s="148"/>
      <c r="BE57" s="148"/>
      <c r="BF57" s="148"/>
      <c r="BG57" s="148"/>
      <c r="BH57" s="152">
        <f t="shared" si="70"/>
        <v>0</v>
      </c>
      <c r="BI57" s="148"/>
      <c r="BJ57" s="148"/>
      <c r="BK57" s="148"/>
      <c r="BL57" s="153">
        <f t="shared" si="16"/>
        <v>0</v>
      </c>
      <c r="BM57" s="148"/>
      <c r="BN57" s="148"/>
      <c r="BO57" s="148"/>
      <c r="BP57" s="148"/>
      <c r="BQ57" s="153">
        <f t="shared" si="17"/>
        <v>0</v>
      </c>
      <c r="BR57" s="148"/>
      <c r="BS57" s="148"/>
      <c r="BT57" s="148"/>
      <c r="BU57" s="153">
        <f t="shared" si="18"/>
        <v>0</v>
      </c>
      <c r="BV57" s="148"/>
      <c r="BW57" s="148"/>
      <c r="BX57" s="148"/>
      <c r="BY57" s="148"/>
      <c r="BZ57" s="148"/>
      <c r="CA57" s="148"/>
      <c r="CB57" s="148"/>
      <c r="CC57" s="148"/>
      <c r="CD57" s="146">
        <f t="shared" si="71"/>
        <v>0</v>
      </c>
      <c r="CE57" s="150">
        <f t="shared" si="72"/>
        <v>0</v>
      </c>
      <c r="CF57" s="148">
        <f>'[2]2024_КСГ изменения'!E53+[3]ВМП_изменения!E57</f>
        <v>0</v>
      </c>
      <c r="CG57" s="148">
        <f>'[2]2024_КСГ изменения'!F53+'[2]2024_КСГ изменения'!$H$13+'[2]2024_КСГ изменения'!I53</f>
        <v>0</v>
      </c>
      <c r="CH57" s="148">
        <f>'[2]2024_КСГ изменения'!W53</f>
        <v>0</v>
      </c>
      <c r="CI57" s="148">
        <f>'[2]2024_КСГ изменения'!Z53+[3]ВМП_изменения!K57</f>
        <v>0</v>
      </c>
      <c r="CJ57" s="147">
        <f>'[2]2024_КСГ изменения'!AG53+[3]ВМП_изменения!N57</f>
        <v>0</v>
      </c>
      <c r="CK57" s="148"/>
      <c r="CL57" s="148">
        <f>'[2]2024_КСГ изменения'!AN53+[3]ВМП_изменения!S57</f>
        <v>0</v>
      </c>
      <c r="CM57" s="148">
        <f>'[2]2024_КСГ изменения'!AS53</f>
        <v>0</v>
      </c>
      <c r="CN57" s="148">
        <f>'[2]2024_КСГ изменения'!AU53</f>
        <v>0</v>
      </c>
      <c r="CO57" s="148">
        <f>'[2]2024_КСГ изменения'!AY53</f>
        <v>0</v>
      </c>
      <c r="CP57" s="148">
        <f>'[2]2024_КСГ изменения'!BK53+[3]ВМП_изменения!Q57</f>
        <v>0</v>
      </c>
      <c r="CQ57" s="148">
        <f>'[2]2024_КСГ изменения'!BS53</f>
        <v>0</v>
      </c>
      <c r="CR57" s="148">
        <f>'[2]2024_КСГ изменения'!BX53</f>
        <v>0</v>
      </c>
      <c r="CS57" s="148">
        <f>SUM('[2]2024_КСГ изменения'!CM53:CQ53)</f>
        <v>0</v>
      </c>
      <c r="CT57" s="148">
        <f>'[2]2024_КСГ изменения'!CA53+'[2]2024_КСГ изменения'!CB53</f>
        <v>0</v>
      </c>
      <c r="CU57" s="148">
        <f>'[2]2024_КСГ изменения'!CR53</f>
        <v>0</v>
      </c>
      <c r="CV57" s="148">
        <f>'[2]2024_КСГ изменения'!DB53</f>
        <v>0</v>
      </c>
      <c r="CW57" s="148">
        <f>'[2]2024_КСГ изменения'!DG53</f>
        <v>0</v>
      </c>
      <c r="CX57" s="148">
        <f>'[2]2024_КСГ изменения'!EA53+[3]ВМП_изменения!Y57</f>
        <v>0</v>
      </c>
      <c r="CY57" s="148">
        <f>'[2]2024_КСГ изменения'!EN53+[3]ВМП_изменения!AM57</f>
        <v>0</v>
      </c>
      <c r="CZ57" s="148">
        <f>'[2]2024_КСГ изменения'!EV53</f>
        <v>0</v>
      </c>
      <c r="DA57" s="148">
        <f>'[2]2024_КСГ изменения'!EZ53+[3]ВМП_изменения!AP57</f>
        <v>0</v>
      </c>
      <c r="DB57" s="148">
        <f>SUM('[2]2024_КСГ изменения'!GE53:GW53)+SUM('[2]2024_КСГ изменения'!HP53:HX53)</f>
        <v>0</v>
      </c>
      <c r="DC57" s="148">
        <f>'[2]2024_КСГ изменения'!IB53+[3]ВМП_изменения!AY57</f>
        <v>0</v>
      </c>
      <c r="DD57" s="148">
        <f>'[2]2024_КСГ изменения'!IM53+[3]ВМП_изменения!BF57</f>
        <v>0</v>
      </c>
      <c r="DE57" s="148">
        <f>'[2]2024_КСГ изменения'!IW53+[3]ВМП_изменения!BO57</f>
        <v>0</v>
      </c>
      <c r="DF57" s="148">
        <f>'[2]2024_КСГ изменения'!JB53</f>
        <v>0</v>
      </c>
      <c r="DG57" s="148">
        <f>'[2]2024_КСГ изменения'!JI53+[3]ВМП_изменения!BY57</f>
        <v>0</v>
      </c>
      <c r="DH57" s="148">
        <f>'[2]2024_КСГ изменения'!JN53+[3]ВМП_изменения!CA57</f>
        <v>0</v>
      </c>
      <c r="DI57" s="148">
        <f>'[2]2024_КСГ изменения'!KA53</f>
        <v>0</v>
      </c>
      <c r="DJ57" s="148">
        <f>'[2]2024_КСГ изменения'!KC53</f>
        <v>0</v>
      </c>
      <c r="DK57" s="148">
        <f>'[2]2024_КСГ изменения'!KR53+[3]ВМП_изменения!CX57</f>
        <v>0</v>
      </c>
      <c r="DL57" s="148">
        <f>'[2]2024_КСГ изменения'!KX53+[3]ВМП_изменения!DB57</f>
        <v>0</v>
      </c>
      <c r="DM57" s="148">
        <f>'[2]2024_КСГ изменения'!LL53+[3]ВМП_изменения!DM57</f>
        <v>0</v>
      </c>
      <c r="DN57" s="148">
        <f>'[2]2024_КСГ изменения'!MC53+[3]ВМП_изменения!DS57</f>
        <v>0</v>
      </c>
      <c r="DO57" s="148">
        <f>'[2]2024_КСГ изменения'!MW53</f>
        <v>0</v>
      </c>
      <c r="DP57" s="148">
        <f>'[2]2024_КСГ изменения'!NR53+[3]ВМП_изменения!V57</f>
        <v>0</v>
      </c>
      <c r="DQ57" s="148">
        <f>'[2]2024_КСГ изменения'!OA53+[3]ВМП_изменения!DX57</f>
        <v>0</v>
      </c>
      <c r="DR57" s="148">
        <f>'[2]2024_КСГ изменения'!OG53+[3]ВМП_изменения!EC57</f>
        <v>0</v>
      </c>
      <c r="DS57" s="148">
        <f>'[2]2024_КСГ изменения'!OQ53</f>
        <v>0</v>
      </c>
      <c r="DT57" s="148">
        <f>'[2]2024_КСГ изменения'!QH53</f>
        <v>0</v>
      </c>
      <c r="DU57" s="148"/>
      <c r="DV57" s="148">
        <f>'[2]2024_КСГ изменения'!RI53</f>
        <v>0</v>
      </c>
      <c r="DW57" s="148"/>
      <c r="DX57" s="155">
        <f t="shared" si="73"/>
        <v>0</v>
      </c>
      <c r="DY57" s="155">
        <f>[3]ВМП_изменения!D57</f>
        <v>0</v>
      </c>
      <c r="DZ57" s="155">
        <f t="shared" si="74"/>
        <v>0</v>
      </c>
      <c r="EA57" s="148"/>
      <c r="EB57" s="146">
        <f t="shared" si="75"/>
        <v>0</v>
      </c>
      <c r="EC57" s="150">
        <f t="shared" si="76"/>
        <v>0</v>
      </c>
      <c r="ED57" s="147">
        <f>'[4]2024_ДС_КСГ_изменения'!D53</f>
        <v>0</v>
      </c>
      <c r="EE57" s="148">
        <f>'[4]2024_ДС_КСГ_изменения'!K53</f>
        <v>0</v>
      </c>
      <c r="EF57" s="148">
        <f>'[4]2024_ДС_КСГ_изменения'!P53</f>
        <v>0</v>
      </c>
      <c r="EG57" s="148">
        <f>'[4]2024_ДС_КСГ_изменения'!R53</f>
        <v>0</v>
      </c>
      <c r="EH57" s="147">
        <f>'[4]2024_ДС_КСГ_изменения'!T53</f>
        <v>0</v>
      </c>
      <c r="EI57" s="148"/>
      <c r="EJ57" s="148">
        <f>'[4]2024_ДС_КСГ_изменения'!X53</f>
        <v>0</v>
      </c>
      <c r="EK57" s="148">
        <f>'[4]2024_ДС_КСГ_изменения'!AC53</f>
        <v>0</v>
      </c>
      <c r="EL57" s="148">
        <f>'[4]2024_ДС_КСГ_изменения'!AI53</f>
        <v>0</v>
      </c>
      <c r="EM57" s="148">
        <f>'[4]2024_ДС_КСГ_изменения'!AN53</f>
        <v>0</v>
      </c>
      <c r="EN57" s="148">
        <f>'[4]2024_ДС_КСГ_изменения'!AQ53</f>
        <v>0</v>
      </c>
      <c r="EO57" s="148">
        <f>SUM('[4]2024_ДС_КСГ_изменения'!AW53:AZ53)</f>
        <v>0</v>
      </c>
      <c r="EP57" s="148">
        <f>'[4]2024_ДС_КСГ_изменения'!BC53</f>
        <v>0</v>
      </c>
      <c r="EQ57" s="148">
        <f>'[4]2024_ДС_КСГ_изменения'!BF53</f>
        <v>0</v>
      </c>
      <c r="ER57" s="148">
        <f>'[4]2024_ДС_КСГ_изменения'!BI53</f>
        <v>0</v>
      </c>
      <c r="ES57" s="148">
        <f>'[4]2024_ДС_КСГ_изменения'!BM53</f>
        <v>0</v>
      </c>
      <c r="ET57" s="147">
        <f>'[4]2024_ДС_КСГ_изменения'!BR53</f>
        <v>0</v>
      </c>
      <c r="EU57" s="148">
        <f>'[4]2024_ДС_КСГ_изменения'!BT53</f>
        <v>0</v>
      </c>
      <c r="EV57" s="147">
        <f>'[4]2024_ДС_КСГ_изменения'!BW53+'[4]2024_ДС_КСГ_изменения'!AE53</f>
        <v>0</v>
      </c>
      <c r="EW57" s="148"/>
      <c r="EX57" s="148">
        <f>SUM('[4]2024_ДС_КСГ_изменения'!CC53:CU53)+SUM('[4]2024_ДС_КСГ_изменения'!DL53:DW53)</f>
        <v>0</v>
      </c>
      <c r="EY57" s="148"/>
      <c r="EZ57" s="148">
        <f>'[4]2024_ДС_КСГ_изменения'!DY53</f>
        <v>0</v>
      </c>
      <c r="FA57" s="148">
        <f>'[4]2024_ДС_КСГ_изменения'!EF53</f>
        <v>0</v>
      </c>
      <c r="FB57" s="148">
        <f>'[4]2024_ДС_КСГ_изменения'!EN53</f>
        <v>0</v>
      </c>
      <c r="FC57" s="148">
        <f>'[4]2024_ДС_КСГ_изменения'!EQ53</f>
        <v>0</v>
      </c>
      <c r="FD57" s="148">
        <f>'[4]2024_ДС_КСГ_изменения'!ES53</f>
        <v>0</v>
      </c>
      <c r="FE57" s="148">
        <f>'[4]2024_ДС_КСГ_изменения'!EU53</f>
        <v>0</v>
      </c>
      <c r="FF57" s="148">
        <f>'[4]2024_ДС_КСГ_изменения'!EY53</f>
        <v>0</v>
      </c>
      <c r="FG57" s="148">
        <f>'[4]2024_ДС_КСГ_изменения'!FA53</f>
        <v>0</v>
      </c>
      <c r="FH57" s="148">
        <f>'[4]2024_ДС_КСГ_изменения'!FE53</f>
        <v>0</v>
      </c>
      <c r="FI57" s="148">
        <f>'[4]2024_ДС_КСГ_изменения'!FJ53</f>
        <v>0</v>
      </c>
      <c r="FJ57" s="148">
        <f>'[4]2024_ДС_КСГ_изменения'!FQ53</f>
        <v>0</v>
      </c>
      <c r="FK57" s="148">
        <f>'[4]2024_ДС_КСГ_изменения'!FX53</f>
        <v>0</v>
      </c>
      <c r="FL57" s="148">
        <f>'[4]2024_ДС_КСГ_изменения'!GI53</f>
        <v>0</v>
      </c>
      <c r="FM57" s="148">
        <f>'[4]2024_ДС_КСГ_изменения'!GM53</f>
        <v>0</v>
      </c>
      <c r="FN57" s="148">
        <f>'[4]2024_ДС_КСГ_изменения'!GR53</f>
        <v>0</v>
      </c>
      <c r="FO57" s="148">
        <f>'[4]2024_ДС_КСГ_изменения'!HW53</f>
        <v>0</v>
      </c>
      <c r="FP57" s="156">
        <f t="shared" si="77"/>
        <v>0</v>
      </c>
      <c r="FQ57" s="148"/>
      <c r="FR57" s="148"/>
      <c r="FS57" s="148"/>
      <c r="FT57" s="146">
        <f t="shared" si="78"/>
        <v>0</v>
      </c>
      <c r="FU57" s="148"/>
      <c r="FV57" s="148"/>
      <c r="FW57" s="148"/>
      <c r="FX57" s="148"/>
      <c r="FY57" s="148"/>
      <c r="FZ57" s="148"/>
      <c r="GA57" s="148"/>
    </row>
    <row r="58" spans="1:183" x14ac:dyDescent="0.35">
      <c r="A58" s="143">
        <f t="shared" si="79"/>
        <v>39</v>
      </c>
      <c r="B58" s="174" t="s">
        <v>247</v>
      </c>
      <c r="C58" s="145" t="s">
        <v>248</v>
      </c>
      <c r="D58" s="146">
        <f t="shared" si="64"/>
        <v>0</v>
      </c>
      <c r="E58" s="147">
        <f t="shared" si="5"/>
        <v>0</v>
      </c>
      <c r="F58" s="148">
        <f t="shared" si="6"/>
        <v>0</v>
      </c>
      <c r="G58" s="148">
        <f t="shared" si="6"/>
        <v>0</v>
      </c>
      <c r="H58" s="148">
        <f t="shared" si="6"/>
        <v>0</v>
      </c>
      <c r="I58" s="148">
        <f t="shared" si="7"/>
        <v>0</v>
      </c>
      <c r="J58" s="147">
        <f t="shared" si="8"/>
        <v>0</v>
      </c>
      <c r="K58" s="148"/>
      <c r="L58" s="148"/>
      <c r="M58" s="148"/>
      <c r="N58" s="148"/>
      <c r="O58" s="147">
        <f t="shared" si="9"/>
        <v>0</v>
      </c>
      <c r="P58" s="148"/>
      <c r="Q58" s="148"/>
      <c r="R58" s="148"/>
      <c r="S58" s="148"/>
      <c r="T58" s="148"/>
      <c r="U58" s="148"/>
      <c r="V58" s="148"/>
      <c r="W58" s="147"/>
      <c r="X58" s="148"/>
      <c r="Y58" s="148"/>
      <c r="Z58" s="148"/>
      <c r="AA58" s="148"/>
      <c r="AB58" s="148"/>
      <c r="AC58" s="148">
        <f>'[1]изменения _АПП_профил'!AB51</f>
        <v>0</v>
      </c>
      <c r="AD58" s="147">
        <f t="shared" si="10"/>
        <v>0</v>
      </c>
      <c r="AE58" s="148"/>
      <c r="AF58" s="148"/>
      <c r="AG58" s="147">
        <f t="shared" si="11"/>
        <v>0</v>
      </c>
      <c r="AH58" s="148"/>
      <c r="AI58" s="148"/>
      <c r="AJ58" s="148"/>
      <c r="AK58" s="148"/>
      <c r="AL58" s="148"/>
      <c r="AM58" s="148"/>
      <c r="AN58" s="148"/>
      <c r="AO58" s="147">
        <f t="shared" si="12"/>
        <v>0</v>
      </c>
      <c r="AP58" s="148"/>
      <c r="AQ58" s="148"/>
      <c r="AR58" s="148"/>
      <c r="AS58" s="148"/>
      <c r="AT58" s="150">
        <f t="shared" si="13"/>
        <v>0</v>
      </c>
      <c r="AU58" s="148"/>
      <c r="AV58" s="148"/>
      <c r="AW58" s="148"/>
      <c r="AX58" s="150">
        <f t="shared" si="67"/>
        <v>0</v>
      </c>
      <c r="AY58" s="147">
        <f t="shared" si="68"/>
        <v>0</v>
      </c>
      <c r="AZ58" s="147"/>
      <c r="BA58" s="148"/>
      <c r="BB58" s="148"/>
      <c r="BC58" s="148"/>
      <c r="BD58" s="148"/>
      <c r="BE58" s="148"/>
      <c r="BF58" s="148"/>
      <c r="BG58" s="148"/>
      <c r="BH58" s="152">
        <f t="shared" si="70"/>
        <v>0</v>
      </c>
      <c r="BI58" s="148"/>
      <c r="BJ58" s="148"/>
      <c r="BK58" s="148"/>
      <c r="BL58" s="153">
        <f t="shared" si="16"/>
        <v>0</v>
      </c>
      <c r="BM58" s="148"/>
      <c r="BN58" s="148"/>
      <c r="BO58" s="148"/>
      <c r="BP58" s="148"/>
      <c r="BQ58" s="153">
        <f t="shared" si="17"/>
        <v>0</v>
      </c>
      <c r="BR58" s="148"/>
      <c r="BS58" s="148"/>
      <c r="BT58" s="148"/>
      <c r="BU58" s="153">
        <f t="shared" si="18"/>
        <v>0</v>
      </c>
      <c r="BV58" s="148"/>
      <c r="BW58" s="148"/>
      <c r="BX58" s="148"/>
      <c r="BY58" s="148"/>
      <c r="BZ58" s="148"/>
      <c r="CA58" s="148"/>
      <c r="CB58" s="148"/>
      <c r="CC58" s="148"/>
      <c r="CD58" s="146">
        <f t="shared" si="71"/>
        <v>0</v>
      </c>
      <c r="CE58" s="150">
        <f t="shared" si="72"/>
        <v>0</v>
      </c>
      <c r="CF58" s="148">
        <f>'[2]2024_КСГ изменения'!E54+[3]ВМП_изменения!E58</f>
        <v>0</v>
      </c>
      <c r="CG58" s="148">
        <f>'[2]2024_КСГ изменения'!F54+'[2]2024_КСГ изменения'!$H$13+'[2]2024_КСГ изменения'!I54</f>
        <v>0</v>
      </c>
      <c r="CH58" s="148">
        <f>'[2]2024_КСГ изменения'!W54</f>
        <v>0</v>
      </c>
      <c r="CI58" s="148">
        <f>'[2]2024_КСГ изменения'!Z54+[3]ВМП_изменения!K58</f>
        <v>0</v>
      </c>
      <c r="CJ58" s="147">
        <f>'[2]2024_КСГ изменения'!AG54+[3]ВМП_изменения!N58</f>
        <v>0</v>
      </c>
      <c r="CK58" s="148"/>
      <c r="CL58" s="148">
        <f>'[2]2024_КСГ изменения'!AN54+[3]ВМП_изменения!S58</f>
        <v>0</v>
      </c>
      <c r="CM58" s="148">
        <f>'[2]2024_КСГ изменения'!AS54</f>
        <v>0</v>
      </c>
      <c r="CN58" s="148">
        <f>'[2]2024_КСГ изменения'!AU54</f>
        <v>0</v>
      </c>
      <c r="CO58" s="148">
        <f>'[2]2024_КСГ изменения'!AY54</f>
        <v>0</v>
      </c>
      <c r="CP58" s="148">
        <f>'[2]2024_КСГ изменения'!BK54+[3]ВМП_изменения!Q58</f>
        <v>0</v>
      </c>
      <c r="CQ58" s="148">
        <f>'[2]2024_КСГ изменения'!BS54</f>
        <v>0</v>
      </c>
      <c r="CR58" s="148">
        <f>'[2]2024_КСГ изменения'!BX54</f>
        <v>0</v>
      </c>
      <c r="CS58" s="148">
        <f>SUM('[2]2024_КСГ изменения'!CM54:CQ54)</f>
        <v>0</v>
      </c>
      <c r="CT58" s="148">
        <f>'[2]2024_КСГ изменения'!CA54+'[2]2024_КСГ изменения'!CB54</f>
        <v>0</v>
      </c>
      <c r="CU58" s="148">
        <f>'[2]2024_КСГ изменения'!CR54</f>
        <v>0</v>
      </c>
      <c r="CV58" s="148">
        <f>'[2]2024_КСГ изменения'!DB54</f>
        <v>0</v>
      </c>
      <c r="CW58" s="148">
        <f>'[2]2024_КСГ изменения'!DG54</f>
        <v>0</v>
      </c>
      <c r="CX58" s="148">
        <f>'[2]2024_КСГ изменения'!EA54+[3]ВМП_изменения!Y58</f>
        <v>0</v>
      </c>
      <c r="CY58" s="148">
        <f>'[2]2024_КСГ изменения'!EN54+[3]ВМП_изменения!AM58</f>
        <v>0</v>
      </c>
      <c r="CZ58" s="148">
        <f>'[2]2024_КСГ изменения'!EV54</f>
        <v>0</v>
      </c>
      <c r="DA58" s="148">
        <f>'[2]2024_КСГ изменения'!EZ54+[3]ВМП_изменения!AP58</f>
        <v>0</v>
      </c>
      <c r="DB58" s="148">
        <f>SUM('[2]2024_КСГ изменения'!GE54:GW54)+SUM('[2]2024_КСГ изменения'!HP54:HX54)</f>
        <v>0</v>
      </c>
      <c r="DC58" s="148">
        <f>'[2]2024_КСГ изменения'!IB54+[3]ВМП_изменения!AY58</f>
        <v>0</v>
      </c>
      <c r="DD58" s="148">
        <f>'[2]2024_КСГ изменения'!IM54+[3]ВМП_изменения!BF58</f>
        <v>0</v>
      </c>
      <c r="DE58" s="148">
        <f>'[2]2024_КСГ изменения'!IW54+[3]ВМП_изменения!BO58</f>
        <v>0</v>
      </c>
      <c r="DF58" s="148">
        <f>'[2]2024_КСГ изменения'!JB54</f>
        <v>0</v>
      </c>
      <c r="DG58" s="148">
        <f>'[2]2024_КСГ изменения'!JI54+[3]ВМП_изменения!BY58</f>
        <v>0</v>
      </c>
      <c r="DH58" s="148">
        <f>'[2]2024_КСГ изменения'!JN54+[3]ВМП_изменения!CA58</f>
        <v>0</v>
      </c>
      <c r="DI58" s="148">
        <f>'[2]2024_КСГ изменения'!KA54</f>
        <v>0</v>
      </c>
      <c r="DJ58" s="148">
        <f>'[2]2024_КСГ изменения'!KC54</f>
        <v>0</v>
      </c>
      <c r="DK58" s="148">
        <f>'[2]2024_КСГ изменения'!KR54+[3]ВМП_изменения!CX58</f>
        <v>0</v>
      </c>
      <c r="DL58" s="148">
        <f>'[2]2024_КСГ изменения'!KX54+[3]ВМП_изменения!DB58</f>
        <v>0</v>
      </c>
      <c r="DM58" s="148">
        <f>'[2]2024_КСГ изменения'!LL54+[3]ВМП_изменения!DM58</f>
        <v>0</v>
      </c>
      <c r="DN58" s="148">
        <f>'[2]2024_КСГ изменения'!MC54+[3]ВМП_изменения!DS58</f>
        <v>0</v>
      </c>
      <c r="DO58" s="148">
        <f>'[2]2024_КСГ изменения'!MW54</f>
        <v>0</v>
      </c>
      <c r="DP58" s="148">
        <f>'[2]2024_КСГ изменения'!NR54+[3]ВМП_изменения!V58</f>
        <v>0</v>
      </c>
      <c r="DQ58" s="148">
        <f>'[2]2024_КСГ изменения'!OA54+[3]ВМП_изменения!DX58</f>
        <v>0</v>
      </c>
      <c r="DR58" s="148">
        <f>'[2]2024_КСГ изменения'!OG54+[3]ВМП_изменения!EC58</f>
        <v>0</v>
      </c>
      <c r="DS58" s="148">
        <f>'[2]2024_КСГ изменения'!OQ54</f>
        <v>0</v>
      </c>
      <c r="DT58" s="148">
        <f>'[2]2024_КСГ изменения'!QH54</f>
        <v>0</v>
      </c>
      <c r="DU58" s="148"/>
      <c r="DV58" s="148">
        <f>'[2]2024_КСГ изменения'!RI54</f>
        <v>0</v>
      </c>
      <c r="DW58" s="148"/>
      <c r="DX58" s="155">
        <f t="shared" si="73"/>
        <v>0</v>
      </c>
      <c r="DY58" s="155">
        <f>[3]ВМП_изменения!D58</f>
        <v>0</v>
      </c>
      <c r="DZ58" s="155">
        <f t="shared" si="74"/>
        <v>0</v>
      </c>
      <c r="EA58" s="148"/>
      <c r="EB58" s="146">
        <f t="shared" si="75"/>
        <v>0</v>
      </c>
      <c r="EC58" s="150">
        <f t="shared" si="76"/>
        <v>0</v>
      </c>
      <c r="ED58" s="147">
        <f>'[4]2024_ДС_КСГ_изменения'!D54</f>
        <v>0</v>
      </c>
      <c r="EE58" s="148">
        <f>'[4]2024_ДС_КСГ_изменения'!K54</f>
        <v>0</v>
      </c>
      <c r="EF58" s="148">
        <f>'[4]2024_ДС_КСГ_изменения'!P54</f>
        <v>0</v>
      </c>
      <c r="EG58" s="148">
        <f>'[4]2024_ДС_КСГ_изменения'!R54</f>
        <v>0</v>
      </c>
      <c r="EH58" s="147">
        <f>'[4]2024_ДС_КСГ_изменения'!T54</f>
        <v>0</v>
      </c>
      <c r="EI58" s="148"/>
      <c r="EJ58" s="148">
        <f>'[4]2024_ДС_КСГ_изменения'!X54</f>
        <v>0</v>
      </c>
      <c r="EK58" s="148">
        <f>'[4]2024_ДС_КСГ_изменения'!AC54</f>
        <v>0</v>
      </c>
      <c r="EL58" s="148">
        <f>'[4]2024_ДС_КСГ_изменения'!AI54</f>
        <v>0</v>
      </c>
      <c r="EM58" s="148">
        <f>'[4]2024_ДС_КСГ_изменения'!AN54</f>
        <v>0</v>
      </c>
      <c r="EN58" s="148">
        <f>'[4]2024_ДС_КСГ_изменения'!AQ54</f>
        <v>0</v>
      </c>
      <c r="EO58" s="148">
        <f>SUM('[4]2024_ДС_КСГ_изменения'!AW54:AZ54)</f>
        <v>0</v>
      </c>
      <c r="EP58" s="148">
        <f>'[4]2024_ДС_КСГ_изменения'!BC54</f>
        <v>0</v>
      </c>
      <c r="EQ58" s="148">
        <f>'[4]2024_ДС_КСГ_изменения'!BF54</f>
        <v>0</v>
      </c>
      <c r="ER58" s="148">
        <f>'[4]2024_ДС_КСГ_изменения'!BI54</f>
        <v>0</v>
      </c>
      <c r="ES58" s="148">
        <f>'[4]2024_ДС_КСГ_изменения'!BM54</f>
        <v>0</v>
      </c>
      <c r="ET58" s="147">
        <f>'[4]2024_ДС_КСГ_изменения'!BR54</f>
        <v>0</v>
      </c>
      <c r="EU58" s="148">
        <f>'[4]2024_ДС_КСГ_изменения'!BT54</f>
        <v>0</v>
      </c>
      <c r="EV58" s="147">
        <f>'[4]2024_ДС_КСГ_изменения'!BW54+'[4]2024_ДС_КСГ_изменения'!AE54</f>
        <v>0</v>
      </c>
      <c r="EW58" s="148"/>
      <c r="EX58" s="148">
        <f>SUM('[4]2024_ДС_КСГ_изменения'!CC54:CU54)+SUM('[4]2024_ДС_КСГ_изменения'!DL54:DW54)</f>
        <v>0</v>
      </c>
      <c r="EY58" s="148"/>
      <c r="EZ58" s="148">
        <f>'[4]2024_ДС_КСГ_изменения'!DY54</f>
        <v>0</v>
      </c>
      <c r="FA58" s="148">
        <f>'[4]2024_ДС_КСГ_изменения'!EF54</f>
        <v>0</v>
      </c>
      <c r="FB58" s="148">
        <f>'[4]2024_ДС_КСГ_изменения'!EN54</f>
        <v>0</v>
      </c>
      <c r="FC58" s="148">
        <f>'[4]2024_ДС_КСГ_изменения'!EQ54</f>
        <v>0</v>
      </c>
      <c r="FD58" s="148">
        <f>'[4]2024_ДС_КСГ_изменения'!ES54</f>
        <v>0</v>
      </c>
      <c r="FE58" s="148">
        <f>'[4]2024_ДС_КСГ_изменения'!EU54</f>
        <v>0</v>
      </c>
      <c r="FF58" s="148">
        <f>'[4]2024_ДС_КСГ_изменения'!EY54</f>
        <v>0</v>
      </c>
      <c r="FG58" s="148">
        <f>'[4]2024_ДС_КСГ_изменения'!FA54</f>
        <v>0</v>
      </c>
      <c r="FH58" s="148">
        <f>'[4]2024_ДС_КСГ_изменения'!FE54</f>
        <v>0</v>
      </c>
      <c r="FI58" s="148">
        <f>'[4]2024_ДС_КСГ_изменения'!FJ54</f>
        <v>0</v>
      </c>
      <c r="FJ58" s="148">
        <f>'[4]2024_ДС_КСГ_изменения'!FQ54</f>
        <v>0</v>
      </c>
      <c r="FK58" s="148">
        <f>'[4]2024_ДС_КСГ_изменения'!FX54</f>
        <v>0</v>
      </c>
      <c r="FL58" s="148">
        <f>'[4]2024_ДС_КСГ_изменения'!GI54</f>
        <v>0</v>
      </c>
      <c r="FM58" s="148">
        <f>'[4]2024_ДС_КСГ_изменения'!GM54</f>
        <v>0</v>
      </c>
      <c r="FN58" s="148">
        <f>'[4]2024_ДС_КСГ_изменения'!GR54</f>
        <v>0</v>
      </c>
      <c r="FO58" s="148">
        <f>'[4]2024_ДС_КСГ_изменения'!HW54</f>
        <v>0</v>
      </c>
      <c r="FP58" s="156">
        <f t="shared" si="77"/>
        <v>0</v>
      </c>
      <c r="FQ58" s="148"/>
      <c r="FR58" s="148"/>
      <c r="FS58" s="148"/>
      <c r="FT58" s="146">
        <f t="shared" si="78"/>
        <v>0</v>
      </c>
      <c r="FU58" s="148"/>
      <c r="FV58" s="148"/>
      <c r="FW58" s="148"/>
      <c r="FX58" s="148"/>
      <c r="FY58" s="148"/>
      <c r="FZ58" s="148"/>
      <c r="GA58" s="148"/>
    </row>
    <row r="59" spans="1:183" ht="41.25" x14ac:dyDescent="0.35">
      <c r="A59" s="157"/>
      <c r="B59" s="158" t="s">
        <v>249</v>
      </c>
      <c r="C59" s="165"/>
      <c r="D59" s="160">
        <f>SUM(D34:D58)</f>
        <v>853</v>
      </c>
      <c r="E59" s="160">
        <f t="shared" ref="E59:BT59" si="80">SUM(E34:E58)</f>
        <v>-9134</v>
      </c>
      <c r="F59" s="160">
        <f t="shared" si="80"/>
        <v>-7634</v>
      </c>
      <c r="G59" s="160">
        <f t="shared" si="80"/>
        <v>0</v>
      </c>
      <c r="H59" s="160">
        <f t="shared" si="80"/>
        <v>-1500</v>
      </c>
      <c r="I59" s="160">
        <f t="shared" si="80"/>
        <v>3</v>
      </c>
      <c r="J59" s="160">
        <f t="shared" si="80"/>
        <v>-1500</v>
      </c>
      <c r="K59" s="160">
        <f t="shared" si="80"/>
        <v>-159</v>
      </c>
      <c r="L59" s="160">
        <f t="shared" si="80"/>
        <v>159</v>
      </c>
      <c r="M59" s="160">
        <f t="shared" si="80"/>
        <v>-1500</v>
      </c>
      <c r="N59" s="160">
        <f t="shared" si="80"/>
        <v>3</v>
      </c>
      <c r="O59" s="160">
        <f t="shared" si="80"/>
        <v>-7634</v>
      </c>
      <c r="P59" s="160">
        <f t="shared" si="80"/>
        <v>-7475</v>
      </c>
      <c r="Q59" s="160">
        <f t="shared" si="80"/>
        <v>-159</v>
      </c>
      <c r="R59" s="160">
        <f t="shared" si="80"/>
        <v>0</v>
      </c>
      <c r="S59" s="160">
        <f t="shared" si="80"/>
        <v>0</v>
      </c>
      <c r="T59" s="160">
        <f t="shared" si="80"/>
        <v>0</v>
      </c>
      <c r="U59" s="160">
        <f t="shared" si="80"/>
        <v>324</v>
      </c>
      <c r="V59" s="160">
        <f t="shared" si="80"/>
        <v>324</v>
      </c>
      <c r="W59" s="160">
        <f t="shared" si="80"/>
        <v>0</v>
      </c>
      <c r="X59" s="160">
        <f t="shared" si="80"/>
        <v>0</v>
      </c>
      <c r="Y59" s="160">
        <f t="shared" si="80"/>
        <v>0</v>
      </c>
      <c r="Z59" s="160">
        <f t="shared" si="80"/>
        <v>0</v>
      </c>
      <c r="AA59" s="160">
        <f t="shared" si="80"/>
        <v>0</v>
      </c>
      <c r="AB59" s="160">
        <f t="shared" si="80"/>
        <v>1500</v>
      </c>
      <c r="AC59" s="160">
        <f t="shared" si="80"/>
        <v>7634</v>
      </c>
      <c r="AD59" s="160">
        <f t="shared" si="80"/>
        <v>0</v>
      </c>
      <c r="AE59" s="160">
        <f t="shared" si="80"/>
        <v>0</v>
      </c>
      <c r="AF59" s="160">
        <f t="shared" si="80"/>
        <v>0</v>
      </c>
      <c r="AG59" s="160">
        <f t="shared" si="80"/>
        <v>-70</v>
      </c>
      <c r="AH59" s="160">
        <f t="shared" si="80"/>
        <v>0</v>
      </c>
      <c r="AI59" s="160">
        <f t="shared" si="80"/>
        <v>0</v>
      </c>
      <c r="AJ59" s="160">
        <f t="shared" si="80"/>
        <v>0</v>
      </c>
      <c r="AK59" s="160">
        <f t="shared" si="80"/>
        <v>-30</v>
      </c>
      <c r="AL59" s="160">
        <f t="shared" si="80"/>
        <v>-40</v>
      </c>
      <c r="AM59" s="160">
        <f>SUM(AM34:AM58)</f>
        <v>0</v>
      </c>
      <c r="AN59" s="160">
        <f t="shared" si="80"/>
        <v>0</v>
      </c>
      <c r="AO59" s="160">
        <f t="shared" si="80"/>
        <v>0</v>
      </c>
      <c r="AP59" s="160">
        <f t="shared" si="80"/>
        <v>0</v>
      </c>
      <c r="AQ59" s="160">
        <f t="shared" si="80"/>
        <v>0</v>
      </c>
      <c r="AR59" s="160">
        <f t="shared" si="80"/>
        <v>599</v>
      </c>
      <c r="AS59" s="160">
        <f t="shared" si="80"/>
        <v>0</v>
      </c>
      <c r="AT59" s="160">
        <f t="shared" si="80"/>
        <v>-24747</v>
      </c>
      <c r="AU59" s="160">
        <f t="shared" si="80"/>
        <v>-24747</v>
      </c>
      <c r="AV59" s="160">
        <f t="shared" si="80"/>
        <v>0</v>
      </c>
      <c r="AW59" s="160">
        <f t="shared" si="80"/>
        <v>0</v>
      </c>
      <c r="AX59" s="160">
        <f t="shared" si="80"/>
        <v>0</v>
      </c>
      <c r="AY59" s="160">
        <f t="shared" si="80"/>
        <v>0</v>
      </c>
      <c r="AZ59" s="160">
        <f t="shared" si="80"/>
        <v>0</v>
      </c>
      <c r="BA59" s="160">
        <f t="shared" si="80"/>
        <v>0</v>
      </c>
      <c r="BB59" s="160">
        <f t="shared" si="80"/>
        <v>0</v>
      </c>
      <c r="BC59" s="160">
        <f t="shared" si="80"/>
        <v>0</v>
      </c>
      <c r="BD59" s="160">
        <f t="shared" si="80"/>
        <v>0</v>
      </c>
      <c r="BE59" s="160">
        <f t="shared" si="80"/>
        <v>0</v>
      </c>
      <c r="BF59" s="160">
        <f t="shared" si="80"/>
        <v>0</v>
      </c>
      <c r="BG59" s="160">
        <f t="shared" si="80"/>
        <v>0</v>
      </c>
      <c r="BH59" s="160">
        <f t="shared" si="80"/>
        <v>0</v>
      </c>
      <c r="BI59" s="160">
        <f t="shared" si="80"/>
        <v>0</v>
      </c>
      <c r="BJ59" s="160">
        <f t="shared" si="80"/>
        <v>0</v>
      </c>
      <c r="BK59" s="160">
        <f t="shared" si="80"/>
        <v>0</v>
      </c>
      <c r="BL59" s="160">
        <f t="shared" si="80"/>
        <v>0</v>
      </c>
      <c r="BM59" s="160">
        <f t="shared" si="80"/>
        <v>0</v>
      </c>
      <c r="BN59" s="160">
        <f t="shared" si="80"/>
        <v>0</v>
      </c>
      <c r="BO59" s="160">
        <f t="shared" si="80"/>
        <v>0</v>
      </c>
      <c r="BP59" s="160">
        <f t="shared" si="80"/>
        <v>0</v>
      </c>
      <c r="BQ59" s="160">
        <f t="shared" si="80"/>
        <v>0</v>
      </c>
      <c r="BR59" s="160">
        <f t="shared" si="80"/>
        <v>0</v>
      </c>
      <c r="BS59" s="160">
        <f t="shared" si="80"/>
        <v>0</v>
      </c>
      <c r="BT59" s="160">
        <f t="shared" si="80"/>
        <v>61</v>
      </c>
      <c r="BU59" s="160">
        <f t="shared" ref="BU59:EG59" si="81">SUM(BU34:BU58)</f>
        <v>28</v>
      </c>
      <c r="BV59" s="160">
        <f t="shared" si="81"/>
        <v>28</v>
      </c>
      <c r="BW59" s="160">
        <f t="shared" si="81"/>
        <v>0</v>
      </c>
      <c r="BX59" s="160">
        <f t="shared" si="81"/>
        <v>0</v>
      </c>
      <c r="BY59" s="160">
        <f t="shared" si="81"/>
        <v>0</v>
      </c>
      <c r="BZ59" s="160">
        <f t="shared" si="81"/>
        <v>0</v>
      </c>
      <c r="CA59" s="160">
        <f t="shared" si="81"/>
        <v>0</v>
      </c>
      <c r="CB59" s="160">
        <f t="shared" si="81"/>
        <v>0</v>
      </c>
      <c r="CC59" s="160">
        <f t="shared" si="81"/>
        <v>0</v>
      </c>
      <c r="CD59" s="160">
        <f t="shared" si="81"/>
        <v>48</v>
      </c>
      <c r="CE59" s="160">
        <f t="shared" si="81"/>
        <v>0</v>
      </c>
      <c r="CF59" s="160">
        <f t="shared" si="81"/>
        <v>0</v>
      </c>
      <c r="CG59" s="160">
        <f t="shared" si="81"/>
        <v>0</v>
      </c>
      <c r="CH59" s="160">
        <f t="shared" si="81"/>
        <v>0</v>
      </c>
      <c r="CI59" s="160">
        <f t="shared" si="81"/>
        <v>0</v>
      </c>
      <c r="CJ59" s="160">
        <f t="shared" si="81"/>
        <v>0</v>
      </c>
      <c r="CK59" s="160">
        <f t="shared" si="81"/>
        <v>0</v>
      </c>
      <c r="CL59" s="160">
        <f t="shared" si="81"/>
        <v>0</v>
      </c>
      <c r="CM59" s="160">
        <f t="shared" si="81"/>
        <v>0</v>
      </c>
      <c r="CN59" s="160">
        <f t="shared" si="81"/>
        <v>0</v>
      </c>
      <c r="CO59" s="160">
        <f t="shared" si="81"/>
        <v>0</v>
      </c>
      <c r="CP59" s="160">
        <f t="shared" si="81"/>
        <v>0</v>
      </c>
      <c r="CQ59" s="160">
        <f t="shared" si="81"/>
        <v>0</v>
      </c>
      <c r="CR59" s="160">
        <f t="shared" si="81"/>
        <v>0</v>
      </c>
      <c r="CS59" s="160">
        <f t="shared" si="81"/>
        <v>0</v>
      </c>
      <c r="CT59" s="160">
        <f t="shared" si="81"/>
        <v>0</v>
      </c>
      <c r="CU59" s="160">
        <f t="shared" si="81"/>
        <v>0</v>
      </c>
      <c r="CV59" s="160">
        <f t="shared" si="81"/>
        <v>0</v>
      </c>
      <c r="CW59" s="160">
        <f t="shared" si="81"/>
        <v>0</v>
      </c>
      <c r="CX59" s="160">
        <f t="shared" si="81"/>
        <v>0</v>
      </c>
      <c r="CY59" s="160">
        <f t="shared" si="81"/>
        <v>0</v>
      </c>
      <c r="CZ59" s="160">
        <f t="shared" si="81"/>
        <v>0</v>
      </c>
      <c r="DA59" s="160">
        <f t="shared" si="81"/>
        <v>0</v>
      </c>
      <c r="DB59" s="160">
        <f t="shared" si="81"/>
        <v>0</v>
      </c>
      <c r="DC59" s="160">
        <f t="shared" si="81"/>
        <v>0</v>
      </c>
      <c r="DD59" s="160">
        <f t="shared" si="81"/>
        <v>0</v>
      </c>
      <c r="DE59" s="160">
        <f t="shared" si="81"/>
        <v>0</v>
      </c>
      <c r="DF59" s="160">
        <f t="shared" si="81"/>
        <v>40</v>
      </c>
      <c r="DG59" s="160">
        <f t="shared" si="81"/>
        <v>0</v>
      </c>
      <c r="DH59" s="160">
        <f t="shared" si="81"/>
        <v>0</v>
      </c>
      <c r="DI59" s="160">
        <f t="shared" si="81"/>
        <v>0</v>
      </c>
      <c r="DJ59" s="160">
        <f t="shared" si="81"/>
        <v>-40</v>
      </c>
      <c r="DK59" s="160">
        <f t="shared" si="81"/>
        <v>0</v>
      </c>
      <c r="DL59" s="160">
        <f t="shared" si="81"/>
        <v>0</v>
      </c>
      <c r="DM59" s="160">
        <f t="shared" si="81"/>
        <v>0</v>
      </c>
      <c r="DN59" s="160">
        <f t="shared" si="81"/>
        <v>0</v>
      </c>
      <c r="DO59" s="160">
        <f t="shared" si="81"/>
        <v>0</v>
      </c>
      <c r="DP59" s="160">
        <f t="shared" si="81"/>
        <v>0</v>
      </c>
      <c r="DQ59" s="160">
        <f t="shared" si="81"/>
        <v>0</v>
      </c>
      <c r="DR59" s="160">
        <f t="shared" si="81"/>
        <v>0</v>
      </c>
      <c r="DS59" s="160">
        <f t="shared" si="81"/>
        <v>0</v>
      </c>
      <c r="DT59" s="160">
        <f t="shared" si="81"/>
        <v>0</v>
      </c>
      <c r="DU59" s="160">
        <f t="shared" si="81"/>
        <v>0</v>
      </c>
      <c r="DV59" s="160">
        <f t="shared" si="81"/>
        <v>0</v>
      </c>
      <c r="DW59" s="160">
        <f t="shared" si="81"/>
        <v>0</v>
      </c>
      <c r="DX59" s="160">
        <f t="shared" si="81"/>
        <v>0</v>
      </c>
      <c r="DY59" s="160">
        <f t="shared" si="81"/>
        <v>0</v>
      </c>
      <c r="DZ59" s="160">
        <f t="shared" si="81"/>
        <v>0</v>
      </c>
      <c r="EA59" s="160">
        <f t="shared" si="81"/>
        <v>0</v>
      </c>
      <c r="EB59" s="160">
        <f t="shared" si="81"/>
        <v>344</v>
      </c>
      <c r="EC59" s="160">
        <f t="shared" si="81"/>
        <v>40</v>
      </c>
      <c r="ED59" s="160">
        <f t="shared" si="81"/>
        <v>0</v>
      </c>
      <c r="EE59" s="160">
        <f t="shared" si="81"/>
        <v>0</v>
      </c>
      <c r="EF59" s="160">
        <f t="shared" si="81"/>
        <v>0</v>
      </c>
      <c r="EG59" s="160">
        <f t="shared" si="81"/>
        <v>0</v>
      </c>
      <c r="EH59" s="160">
        <f t="shared" ref="EH59:FW59" si="82">SUM(EH34:EH58)</f>
        <v>0</v>
      </c>
      <c r="EI59" s="160">
        <f t="shared" si="82"/>
        <v>0</v>
      </c>
      <c r="EJ59" s="160">
        <f t="shared" si="82"/>
        <v>0</v>
      </c>
      <c r="EK59" s="160">
        <f t="shared" si="82"/>
        <v>0</v>
      </c>
      <c r="EL59" s="160">
        <f t="shared" si="82"/>
        <v>0</v>
      </c>
      <c r="EM59" s="160">
        <f t="shared" si="82"/>
        <v>0</v>
      </c>
      <c r="EN59" s="160">
        <f t="shared" si="82"/>
        <v>-10</v>
      </c>
      <c r="EO59" s="160">
        <f t="shared" si="82"/>
        <v>0</v>
      </c>
      <c r="EP59" s="160">
        <f t="shared" si="82"/>
        <v>0</v>
      </c>
      <c r="EQ59" s="160">
        <f t="shared" si="82"/>
        <v>0</v>
      </c>
      <c r="ER59" s="160">
        <f t="shared" si="82"/>
        <v>0</v>
      </c>
      <c r="ES59" s="160">
        <f t="shared" si="82"/>
        <v>0</v>
      </c>
      <c r="ET59" s="160">
        <f t="shared" si="82"/>
        <v>0</v>
      </c>
      <c r="EU59" s="160">
        <f t="shared" si="82"/>
        <v>0</v>
      </c>
      <c r="EV59" s="160">
        <f t="shared" si="82"/>
        <v>40</v>
      </c>
      <c r="EW59" s="160">
        <f t="shared" si="82"/>
        <v>40</v>
      </c>
      <c r="EX59" s="160">
        <f t="shared" si="82"/>
        <v>40</v>
      </c>
      <c r="EY59" s="160">
        <f t="shared" si="82"/>
        <v>0</v>
      </c>
      <c r="EZ59" s="160">
        <f t="shared" si="82"/>
        <v>0</v>
      </c>
      <c r="FA59" s="160">
        <f t="shared" si="82"/>
        <v>0</v>
      </c>
      <c r="FB59" s="160">
        <f t="shared" si="82"/>
        <v>0</v>
      </c>
      <c r="FC59" s="160">
        <f t="shared" si="82"/>
        <v>0</v>
      </c>
      <c r="FD59" s="160">
        <f t="shared" si="82"/>
        <v>0</v>
      </c>
      <c r="FE59" s="160">
        <f t="shared" si="82"/>
        <v>0</v>
      </c>
      <c r="FF59" s="160">
        <f t="shared" si="82"/>
        <v>0</v>
      </c>
      <c r="FG59" s="160">
        <f t="shared" si="82"/>
        <v>0</v>
      </c>
      <c r="FH59" s="160">
        <f t="shared" si="82"/>
        <v>0</v>
      </c>
      <c r="FI59" s="160">
        <f t="shared" si="82"/>
        <v>0</v>
      </c>
      <c r="FJ59" s="160">
        <f t="shared" si="82"/>
        <v>0</v>
      </c>
      <c r="FK59" s="160">
        <f t="shared" si="82"/>
        <v>0</v>
      </c>
      <c r="FL59" s="160"/>
      <c r="FM59" s="160">
        <f t="shared" si="82"/>
        <v>0</v>
      </c>
      <c r="FN59" s="160">
        <f t="shared" si="82"/>
        <v>10</v>
      </c>
      <c r="FO59" s="160">
        <f t="shared" si="82"/>
        <v>0</v>
      </c>
      <c r="FP59" s="160">
        <f t="shared" si="82"/>
        <v>0</v>
      </c>
      <c r="FQ59" s="160">
        <f t="shared" si="82"/>
        <v>0</v>
      </c>
      <c r="FR59" s="160">
        <f t="shared" si="82"/>
        <v>0</v>
      </c>
      <c r="FS59" s="160">
        <f t="shared" si="82"/>
        <v>0</v>
      </c>
      <c r="FT59" s="160">
        <f t="shared" si="82"/>
        <v>40</v>
      </c>
      <c r="FU59" s="160">
        <f t="shared" si="82"/>
        <v>0</v>
      </c>
      <c r="FV59" s="160">
        <f t="shared" si="82"/>
        <v>0</v>
      </c>
      <c r="FW59" s="160">
        <f t="shared" si="82"/>
        <v>0</v>
      </c>
      <c r="FX59" s="160"/>
      <c r="FY59" s="160">
        <f t="shared" ref="FY59:GA59" si="83">SUM(FY34:FY58)</f>
        <v>0</v>
      </c>
      <c r="FZ59" s="160">
        <f t="shared" si="83"/>
        <v>0</v>
      </c>
      <c r="GA59" s="160">
        <f t="shared" si="83"/>
        <v>0</v>
      </c>
    </row>
    <row r="60" spans="1:183" x14ac:dyDescent="0.35">
      <c r="A60" s="157"/>
      <c r="B60" s="158" t="s">
        <v>250</v>
      </c>
      <c r="C60" s="175"/>
      <c r="D60" s="160">
        <f>D22+D29+D33+D59</f>
        <v>606</v>
      </c>
      <c r="E60" s="160">
        <f t="shared" ref="E60:BT60" si="84">E22+E29+E33+E59</f>
        <v>-19095</v>
      </c>
      <c r="F60" s="160">
        <f t="shared" si="84"/>
        <v>-8016</v>
      </c>
      <c r="G60" s="160">
        <f t="shared" si="84"/>
        <v>-6104</v>
      </c>
      <c r="H60" s="160">
        <f t="shared" si="84"/>
        <v>-4975</v>
      </c>
      <c r="I60" s="160">
        <f t="shared" si="84"/>
        <v>0</v>
      </c>
      <c r="J60" s="160">
        <f t="shared" si="84"/>
        <v>-397</v>
      </c>
      <c r="K60" s="160">
        <f t="shared" si="84"/>
        <v>-159</v>
      </c>
      <c r="L60" s="160">
        <f t="shared" si="84"/>
        <v>159</v>
      </c>
      <c r="M60" s="160">
        <f t="shared" si="84"/>
        <v>-397</v>
      </c>
      <c r="N60" s="160">
        <f t="shared" si="84"/>
        <v>0</v>
      </c>
      <c r="O60" s="160">
        <f t="shared" si="84"/>
        <v>-18698</v>
      </c>
      <c r="P60" s="160">
        <f t="shared" si="84"/>
        <v>-7857</v>
      </c>
      <c r="Q60" s="160">
        <f t="shared" si="84"/>
        <v>-6263</v>
      </c>
      <c r="R60" s="160">
        <f t="shared" si="84"/>
        <v>-4578</v>
      </c>
      <c r="S60" s="160">
        <f t="shared" si="84"/>
        <v>0</v>
      </c>
      <c r="T60" s="160">
        <f t="shared" si="84"/>
        <v>0</v>
      </c>
      <c r="U60" s="160">
        <f t="shared" si="84"/>
        <v>0</v>
      </c>
      <c r="V60" s="160">
        <f t="shared" si="84"/>
        <v>0</v>
      </c>
      <c r="W60" s="160">
        <f t="shared" si="84"/>
        <v>0</v>
      </c>
      <c r="X60" s="160">
        <f t="shared" si="84"/>
        <v>0</v>
      </c>
      <c r="Y60" s="160">
        <f t="shared" si="84"/>
        <v>0</v>
      </c>
      <c r="Z60" s="160">
        <f t="shared" si="84"/>
        <v>0</v>
      </c>
      <c r="AA60" s="160">
        <f t="shared" si="84"/>
        <v>0</v>
      </c>
      <c r="AB60" s="160">
        <f t="shared" si="84"/>
        <v>2500</v>
      </c>
      <c r="AC60" s="160">
        <f t="shared" si="84"/>
        <v>18698</v>
      </c>
      <c r="AD60" s="160">
        <f t="shared" si="84"/>
        <v>0</v>
      </c>
      <c r="AE60" s="160">
        <f t="shared" si="84"/>
        <v>0</v>
      </c>
      <c r="AF60" s="160">
        <f t="shared" si="84"/>
        <v>0</v>
      </c>
      <c r="AG60" s="160">
        <f t="shared" si="84"/>
        <v>3</v>
      </c>
      <c r="AH60" s="160">
        <f t="shared" si="84"/>
        <v>0</v>
      </c>
      <c r="AI60" s="160">
        <f t="shared" si="84"/>
        <v>0</v>
      </c>
      <c r="AJ60" s="160">
        <f t="shared" si="84"/>
        <v>0</v>
      </c>
      <c r="AK60" s="160">
        <f>AK22+AK29+AK33+AK59</f>
        <v>-24</v>
      </c>
      <c r="AL60" s="160">
        <f t="shared" si="84"/>
        <v>27</v>
      </c>
      <c r="AM60" s="160">
        <f t="shared" si="84"/>
        <v>0</v>
      </c>
      <c r="AN60" s="160">
        <f t="shared" si="84"/>
        <v>0</v>
      </c>
      <c r="AO60" s="160">
        <f t="shared" si="84"/>
        <v>0</v>
      </c>
      <c r="AP60" s="160">
        <f t="shared" si="84"/>
        <v>0</v>
      </c>
      <c r="AQ60" s="160">
        <f t="shared" si="84"/>
        <v>0</v>
      </c>
      <c r="AR60" s="160">
        <f t="shared" si="84"/>
        <v>-1500</v>
      </c>
      <c r="AS60" s="160">
        <f t="shared" si="84"/>
        <v>0</v>
      </c>
      <c r="AT60" s="160">
        <f t="shared" si="84"/>
        <v>0</v>
      </c>
      <c r="AU60" s="160">
        <f t="shared" si="84"/>
        <v>0</v>
      </c>
      <c r="AV60" s="160">
        <f t="shared" si="84"/>
        <v>0</v>
      </c>
      <c r="AW60" s="160">
        <f t="shared" si="84"/>
        <v>0</v>
      </c>
      <c r="AX60" s="160">
        <f t="shared" si="84"/>
        <v>5227</v>
      </c>
      <c r="AY60" s="160">
        <f t="shared" si="84"/>
        <v>5164</v>
      </c>
      <c r="AZ60" s="160">
        <f t="shared" si="84"/>
        <v>0</v>
      </c>
      <c r="BA60" s="160">
        <f t="shared" si="84"/>
        <v>2437</v>
      </c>
      <c r="BB60" s="160">
        <f t="shared" si="84"/>
        <v>0</v>
      </c>
      <c r="BC60" s="160">
        <f t="shared" si="84"/>
        <v>2727</v>
      </c>
      <c r="BD60" s="160">
        <f t="shared" si="84"/>
        <v>0</v>
      </c>
      <c r="BE60" s="160">
        <f t="shared" si="84"/>
        <v>0</v>
      </c>
      <c r="BF60" s="160">
        <f t="shared" si="84"/>
        <v>0</v>
      </c>
      <c r="BG60" s="160">
        <f t="shared" si="84"/>
        <v>63</v>
      </c>
      <c r="BH60" s="160">
        <f t="shared" si="84"/>
        <v>0</v>
      </c>
      <c r="BI60" s="160">
        <f t="shared" si="84"/>
        <v>0</v>
      </c>
      <c r="BJ60" s="160">
        <f t="shared" si="84"/>
        <v>0</v>
      </c>
      <c r="BK60" s="160">
        <f t="shared" si="84"/>
        <v>0</v>
      </c>
      <c r="BL60" s="160">
        <f t="shared" si="84"/>
        <v>156</v>
      </c>
      <c r="BM60" s="160">
        <f t="shared" si="84"/>
        <v>0</v>
      </c>
      <c r="BN60" s="160">
        <f t="shared" si="84"/>
        <v>0</v>
      </c>
      <c r="BO60" s="160">
        <f t="shared" si="84"/>
        <v>66</v>
      </c>
      <c r="BP60" s="160">
        <f t="shared" si="84"/>
        <v>90</v>
      </c>
      <c r="BQ60" s="160">
        <f t="shared" si="84"/>
        <v>0</v>
      </c>
      <c r="BR60" s="160">
        <f t="shared" si="84"/>
        <v>0</v>
      </c>
      <c r="BS60" s="160">
        <f t="shared" si="84"/>
        <v>0</v>
      </c>
      <c r="BT60" s="160">
        <f t="shared" si="84"/>
        <v>0</v>
      </c>
      <c r="BU60" s="160">
        <f t="shared" ref="BU60:EG60" si="85">BU22+BU29+BU33+BU59</f>
        <v>-239</v>
      </c>
      <c r="BV60" s="160">
        <f t="shared" si="85"/>
        <v>-239</v>
      </c>
      <c r="BW60" s="160">
        <f t="shared" si="85"/>
        <v>0</v>
      </c>
      <c r="BX60" s="160">
        <f t="shared" si="85"/>
        <v>0</v>
      </c>
      <c r="BY60" s="160">
        <f t="shared" si="85"/>
        <v>0</v>
      </c>
      <c r="BZ60" s="160">
        <f t="shared" si="85"/>
        <v>0</v>
      </c>
      <c r="CA60" s="160">
        <f t="shared" si="85"/>
        <v>0</v>
      </c>
      <c r="CB60" s="160">
        <f t="shared" si="85"/>
        <v>0</v>
      </c>
      <c r="CC60" s="160">
        <f t="shared" si="85"/>
        <v>0</v>
      </c>
      <c r="CD60" s="160">
        <f t="shared" si="85"/>
        <v>49</v>
      </c>
      <c r="CE60" s="160">
        <f t="shared" si="85"/>
        <v>0</v>
      </c>
      <c r="CF60" s="160">
        <f t="shared" si="85"/>
        <v>0</v>
      </c>
      <c r="CG60" s="160">
        <f t="shared" si="85"/>
        <v>0</v>
      </c>
      <c r="CH60" s="160">
        <f t="shared" si="85"/>
        <v>0</v>
      </c>
      <c r="CI60" s="160">
        <f t="shared" si="85"/>
        <v>0</v>
      </c>
      <c r="CJ60" s="160">
        <f t="shared" si="85"/>
        <v>0</v>
      </c>
      <c r="CK60" s="160">
        <f t="shared" si="85"/>
        <v>0</v>
      </c>
      <c r="CL60" s="160">
        <f t="shared" si="85"/>
        <v>0</v>
      </c>
      <c r="CM60" s="160">
        <f t="shared" si="85"/>
        <v>0</v>
      </c>
      <c r="CN60" s="160">
        <f t="shared" si="85"/>
        <v>0</v>
      </c>
      <c r="CO60" s="160">
        <f t="shared" si="85"/>
        <v>0</v>
      </c>
      <c r="CP60" s="160">
        <f t="shared" si="85"/>
        <v>0</v>
      </c>
      <c r="CQ60" s="160">
        <f t="shared" si="85"/>
        <v>0</v>
      </c>
      <c r="CR60" s="160">
        <f t="shared" si="85"/>
        <v>0</v>
      </c>
      <c r="CS60" s="160">
        <f t="shared" si="85"/>
        <v>0</v>
      </c>
      <c r="CT60" s="160">
        <f t="shared" si="85"/>
        <v>0</v>
      </c>
      <c r="CU60" s="160">
        <f t="shared" si="85"/>
        <v>0</v>
      </c>
      <c r="CV60" s="160">
        <f t="shared" si="85"/>
        <v>0</v>
      </c>
      <c r="CW60" s="160">
        <f t="shared" si="85"/>
        <v>0</v>
      </c>
      <c r="CX60" s="160">
        <f t="shared" si="85"/>
        <v>0</v>
      </c>
      <c r="CY60" s="160">
        <f t="shared" si="85"/>
        <v>0</v>
      </c>
      <c r="CZ60" s="160">
        <f t="shared" si="85"/>
        <v>0</v>
      </c>
      <c r="DA60" s="160">
        <f t="shared" si="85"/>
        <v>0</v>
      </c>
      <c r="DB60" s="160">
        <f t="shared" si="85"/>
        <v>0</v>
      </c>
      <c r="DC60" s="160">
        <f t="shared" si="85"/>
        <v>0</v>
      </c>
      <c r="DD60" s="160">
        <f t="shared" si="85"/>
        <v>0</v>
      </c>
      <c r="DE60" s="160">
        <f t="shared" si="85"/>
        <v>0</v>
      </c>
      <c r="DF60" s="160">
        <f t="shared" si="85"/>
        <v>40</v>
      </c>
      <c r="DG60" s="160">
        <f t="shared" si="85"/>
        <v>0</v>
      </c>
      <c r="DH60" s="160">
        <f t="shared" si="85"/>
        <v>0</v>
      </c>
      <c r="DI60" s="160">
        <f t="shared" si="85"/>
        <v>0</v>
      </c>
      <c r="DJ60" s="160">
        <f t="shared" si="85"/>
        <v>-40</v>
      </c>
      <c r="DK60" s="160">
        <f t="shared" si="85"/>
        <v>0</v>
      </c>
      <c r="DL60" s="160">
        <f t="shared" si="85"/>
        <v>0</v>
      </c>
      <c r="DM60" s="160">
        <f t="shared" si="85"/>
        <v>0</v>
      </c>
      <c r="DN60" s="160">
        <f t="shared" si="85"/>
        <v>0</v>
      </c>
      <c r="DO60" s="160">
        <f t="shared" si="85"/>
        <v>0</v>
      </c>
      <c r="DP60" s="160">
        <f t="shared" si="85"/>
        <v>0</v>
      </c>
      <c r="DQ60" s="160">
        <f t="shared" si="85"/>
        <v>0</v>
      </c>
      <c r="DR60" s="160">
        <f t="shared" si="85"/>
        <v>0</v>
      </c>
      <c r="DS60" s="160">
        <f t="shared" si="85"/>
        <v>0</v>
      </c>
      <c r="DT60" s="160">
        <f t="shared" si="85"/>
        <v>0</v>
      </c>
      <c r="DU60" s="160">
        <f t="shared" si="85"/>
        <v>0</v>
      </c>
      <c r="DV60" s="160">
        <f t="shared" si="85"/>
        <v>0</v>
      </c>
      <c r="DW60" s="160">
        <f t="shared" si="85"/>
        <v>0</v>
      </c>
      <c r="DX60" s="160">
        <f t="shared" si="85"/>
        <v>0</v>
      </c>
      <c r="DY60" s="160">
        <f t="shared" si="85"/>
        <v>0</v>
      </c>
      <c r="DZ60" s="160">
        <f t="shared" si="85"/>
        <v>0</v>
      </c>
      <c r="EA60" s="160">
        <f t="shared" si="85"/>
        <v>0</v>
      </c>
      <c r="EB60" s="160">
        <f t="shared" si="85"/>
        <v>439</v>
      </c>
      <c r="EC60" s="160">
        <f t="shared" si="85"/>
        <v>103</v>
      </c>
      <c r="ED60" s="160">
        <f t="shared" si="85"/>
        <v>-23</v>
      </c>
      <c r="EE60" s="160">
        <f t="shared" si="85"/>
        <v>-23</v>
      </c>
      <c r="EF60" s="160">
        <f t="shared" si="85"/>
        <v>0</v>
      </c>
      <c r="EG60" s="160">
        <f t="shared" si="85"/>
        <v>0</v>
      </c>
      <c r="EH60" s="160">
        <f t="shared" ref="EH60:FW60" si="86">EH22+EH29+EH33+EH59</f>
        <v>0</v>
      </c>
      <c r="EI60" s="160">
        <f t="shared" si="86"/>
        <v>0</v>
      </c>
      <c r="EJ60" s="160">
        <f t="shared" si="86"/>
        <v>0</v>
      </c>
      <c r="EK60" s="160">
        <f t="shared" si="86"/>
        <v>0</v>
      </c>
      <c r="EL60" s="160">
        <f t="shared" si="86"/>
        <v>0</v>
      </c>
      <c r="EM60" s="160">
        <f t="shared" si="86"/>
        <v>0</v>
      </c>
      <c r="EN60" s="160">
        <f t="shared" si="86"/>
        <v>-10</v>
      </c>
      <c r="EO60" s="160">
        <f t="shared" si="86"/>
        <v>0</v>
      </c>
      <c r="EP60" s="160">
        <f t="shared" si="86"/>
        <v>0</v>
      </c>
      <c r="EQ60" s="160">
        <f t="shared" si="86"/>
        <v>0</v>
      </c>
      <c r="ER60" s="160">
        <f t="shared" si="86"/>
        <v>0</v>
      </c>
      <c r="ES60" s="160">
        <f t="shared" si="86"/>
        <v>0</v>
      </c>
      <c r="ET60" s="160">
        <f t="shared" si="86"/>
        <v>0</v>
      </c>
      <c r="EU60" s="160">
        <f t="shared" si="86"/>
        <v>0</v>
      </c>
      <c r="EV60" s="160">
        <f t="shared" si="86"/>
        <v>0</v>
      </c>
      <c r="EW60" s="160">
        <f t="shared" si="86"/>
        <v>1</v>
      </c>
      <c r="EX60" s="160">
        <f t="shared" si="86"/>
        <v>1</v>
      </c>
      <c r="EY60" s="160">
        <f t="shared" si="86"/>
        <v>0</v>
      </c>
      <c r="EZ60" s="160">
        <f t="shared" si="86"/>
        <v>0</v>
      </c>
      <c r="FA60" s="160">
        <f t="shared" si="86"/>
        <v>0</v>
      </c>
      <c r="FB60" s="160">
        <f t="shared" si="86"/>
        <v>0</v>
      </c>
      <c r="FC60" s="160">
        <f t="shared" si="86"/>
        <v>0</v>
      </c>
      <c r="FD60" s="160">
        <f t="shared" si="86"/>
        <v>0</v>
      </c>
      <c r="FE60" s="160">
        <f t="shared" si="86"/>
        <v>0</v>
      </c>
      <c r="FF60" s="160">
        <f t="shared" si="86"/>
        <v>0</v>
      </c>
      <c r="FG60" s="160">
        <f t="shared" si="86"/>
        <v>0</v>
      </c>
      <c r="FH60" s="160">
        <f t="shared" si="86"/>
        <v>0</v>
      </c>
      <c r="FI60" s="160">
        <f t="shared" si="86"/>
        <v>0</v>
      </c>
      <c r="FJ60" s="160">
        <f t="shared" si="86"/>
        <v>126</v>
      </c>
      <c r="FK60" s="160">
        <f t="shared" si="86"/>
        <v>0</v>
      </c>
      <c r="FL60" s="160"/>
      <c r="FM60" s="160">
        <f t="shared" si="86"/>
        <v>0</v>
      </c>
      <c r="FN60" s="160">
        <f t="shared" si="86"/>
        <v>10</v>
      </c>
      <c r="FO60" s="160">
        <f t="shared" si="86"/>
        <v>0</v>
      </c>
      <c r="FP60" s="160">
        <f t="shared" si="86"/>
        <v>0</v>
      </c>
      <c r="FQ60" s="160">
        <f t="shared" si="86"/>
        <v>0</v>
      </c>
      <c r="FR60" s="160">
        <f t="shared" si="86"/>
        <v>0</v>
      </c>
      <c r="FS60" s="160">
        <f t="shared" si="86"/>
        <v>0</v>
      </c>
      <c r="FT60" s="160">
        <f t="shared" si="86"/>
        <v>103</v>
      </c>
      <c r="FU60" s="160">
        <f t="shared" si="86"/>
        <v>0</v>
      </c>
      <c r="FV60" s="160">
        <f t="shared" si="86"/>
        <v>0</v>
      </c>
      <c r="FW60" s="160">
        <f t="shared" si="86"/>
        <v>0</v>
      </c>
      <c r="FX60" s="160"/>
      <c r="FY60" s="160">
        <f t="shared" ref="FY60:GA60" si="87">FY22+FY29+FY33+FY59</f>
        <v>0</v>
      </c>
      <c r="FZ60" s="160">
        <f t="shared" si="87"/>
        <v>0</v>
      </c>
      <c r="GA60" s="160">
        <f t="shared" si="87"/>
        <v>0</v>
      </c>
    </row>
    <row r="61" spans="1:183" x14ac:dyDescent="0.35">
      <c r="A61" s="143">
        <f>A58+1</f>
        <v>40</v>
      </c>
      <c r="B61" s="144" t="s">
        <v>251</v>
      </c>
      <c r="C61" s="176">
        <v>180</v>
      </c>
      <c r="D61" s="146">
        <f>E61+S61+T61+U61+AD61+AG61+AM61+AN61+AO61+AR61+AS61+AA61+AB61</f>
        <v>0</v>
      </c>
      <c r="E61" s="147">
        <f t="shared" si="5"/>
        <v>0</v>
      </c>
      <c r="F61" s="148">
        <f t="shared" si="6"/>
        <v>0</v>
      </c>
      <c r="G61" s="148">
        <f t="shared" si="6"/>
        <v>0</v>
      </c>
      <c r="H61" s="148">
        <f t="shared" si="6"/>
        <v>0</v>
      </c>
      <c r="I61" s="148">
        <f t="shared" si="7"/>
        <v>0</v>
      </c>
      <c r="J61" s="147">
        <f t="shared" si="8"/>
        <v>0</v>
      </c>
      <c r="K61" s="148"/>
      <c r="L61" s="148"/>
      <c r="M61" s="148"/>
      <c r="N61" s="148"/>
      <c r="O61" s="147">
        <f t="shared" si="9"/>
        <v>0</v>
      </c>
      <c r="P61" s="148"/>
      <c r="Q61" s="148"/>
      <c r="R61" s="148"/>
      <c r="S61" s="148"/>
      <c r="T61" s="148"/>
      <c r="U61" s="148"/>
      <c r="V61" s="148"/>
      <c r="W61" s="147"/>
      <c r="X61" s="148"/>
      <c r="Y61" s="148"/>
      <c r="Z61" s="148"/>
      <c r="AA61" s="148"/>
      <c r="AB61" s="148"/>
      <c r="AC61" s="148">
        <f>'[1]изменения _АПП_профил'!AB54</f>
        <v>0</v>
      </c>
      <c r="AD61" s="147">
        <f t="shared" si="10"/>
        <v>0</v>
      </c>
      <c r="AE61" s="148"/>
      <c r="AF61" s="148"/>
      <c r="AG61" s="147">
        <f t="shared" si="11"/>
        <v>0</v>
      </c>
      <c r="AH61" s="148"/>
      <c r="AI61" s="148"/>
      <c r="AJ61" s="148"/>
      <c r="AK61" s="148"/>
      <c r="AL61" s="148"/>
      <c r="AM61" s="148"/>
      <c r="AN61" s="148"/>
      <c r="AO61" s="147">
        <f t="shared" si="12"/>
        <v>0</v>
      </c>
      <c r="AP61" s="148"/>
      <c r="AQ61" s="148"/>
      <c r="AR61" s="148"/>
      <c r="AS61" s="148"/>
      <c r="AT61" s="150">
        <f t="shared" si="13"/>
        <v>0</v>
      </c>
      <c r="AU61" s="148"/>
      <c r="AV61" s="148"/>
      <c r="AW61" s="148"/>
      <c r="AX61" s="150">
        <f>AY61+BG61+BH61+W61</f>
        <v>0</v>
      </c>
      <c r="AY61" s="147">
        <f>SUM(BA61:BD61)</f>
        <v>0</v>
      </c>
      <c r="AZ61" s="147"/>
      <c r="BA61" s="148"/>
      <c r="BB61" s="148"/>
      <c r="BC61" s="148"/>
      <c r="BD61" s="148"/>
      <c r="BE61" s="148"/>
      <c r="BF61" s="148"/>
      <c r="BG61" s="148"/>
      <c r="BH61" s="152">
        <f t="shared" ref="BH61" si="88">BI61+BJ61</f>
        <v>0</v>
      </c>
      <c r="BI61" s="148"/>
      <c r="BJ61" s="148"/>
      <c r="BK61" s="148"/>
      <c r="BL61" s="153">
        <f t="shared" si="16"/>
        <v>0</v>
      </c>
      <c r="BM61" s="148"/>
      <c r="BN61" s="148"/>
      <c r="BO61" s="148"/>
      <c r="BP61" s="148"/>
      <c r="BQ61" s="153">
        <f t="shared" si="17"/>
        <v>0</v>
      </c>
      <c r="BR61" s="148"/>
      <c r="BS61" s="148"/>
      <c r="BT61" s="148"/>
      <c r="BU61" s="153">
        <f t="shared" si="18"/>
        <v>0</v>
      </c>
      <c r="BV61" s="148"/>
      <c r="BW61" s="148"/>
      <c r="BX61" s="148"/>
      <c r="BY61" s="148"/>
      <c r="BZ61" s="148"/>
      <c r="CA61" s="148"/>
      <c r="CB61" s="148"/>
      <c r="CC61" s="148"/>
      <c r="CD61" s="146">
        <f t="shared" si="28"/>
        <v>0</v>
      </c>
      <c r="CE61" s="150">
        <f>SUM(CF61:DV61)-CG61-CK61-DB61-DU61-CS61</f>
        <v>0</v>
      </c>
      <c r="CF61" s="148">
        <f>'[2]2024_КСГ изменения'!E57+[3]ВМП_изменения!E61</f>
        <v>0</v>
      </c>
      <c r="CG61" s="148">
        <f>'[2]2024_КСГ изменения'!F57+'[2]2024_КСГ изменения'!$H$13+'[2]2024_КСГ изменения'!I57</f>
        <v>0</v>
      </c>
      <c r="CH61" s="148">
        <f>'[2]2024_КСГ изменения'!W57</f>
        <v>0</v>
      </c>
      <c r="CI61" s="148">
        <f>'[2]2024_КСГ изменения'!Z57+[3]ВМП_изменения!K61</f>
        <v>0</v>
      </c>
      <c r="CJ61" s="147">
        <f>'[2]2024_КСГ изменения'!AG57+[3]ВМП_изменения!N61</f>
        <v>0</v>
      </c>
      <c r="CK61" s="148"/>
      <c r="CL61" s="148">
        <f>'[2]2024_КСГ изменения'!AN57+[3]ВМП_изменения!S61</f>
        <v>0</v>
      </c>
      <c r="CM61" s="148">
        <f>'[2]2024_КСГ изменения'!AS57</f>
        <v>0</v>
      </c>
      <c r="CN61" s="148">
        <f>'[2]2024_КСГ изменения'!AU57</f>
        <v>0</v>
      </c>
      <c r="CO61" s="148">
        <f>'[2]2024_КСГ изменения'!AY57</f>
        <v>0</v>
      </c>
      <c r="CP61" s="148">
        <f>'[2]2024_КСГ изменения'!BK57+[3]ВМП_изменения!Q61</f>
        <v>0</v>
      </c>
      <c r="CQ61" s="148">
        <f>'[2]2024_КСГ изменения'!BS57</f>
        <v>0</v>
      </c>
      <c r="CR61" s="148">
        <f>'[2]2024_КСГ изменения'!BX57</f>
        <v>0</v>
      </c>
      <c r="CS61" s="148">
        <f>SUM('[2]2024_КСГ изменения'!CM57:CQ57)</f>
        <v>0</v>
      </c>
      <c r="CT61" s="148">
        <f>'[2]2024_КСГ изменения'!CA57+'[2]2024_КСГ изменения'!CB57</f>
        <v>0</v>
      </c>
      <c r="CU61" s="148">
        <f>'[2]2024_КСГ изменения'!CR57</f>
        <v>0</v>
      </c>
      <c r="CV61" s="148">
        <f>'[2]2024_КСГ изменения'!DB57</f>
        <v>0</v>
      </c>
      <c r="CW61" s="148">
        <f>'[2]2024_КСГ изменения'!DG57</f>
        <v>0</v>
      </c>
      <c r="CX61" s="148">
        <f>'[2]2024_КСГ изменения'!EA57+[3]ВМП_изменения!Y61</f>
        <v>0</v>
      </c>
      <c r="CY61" s="148">
        <f>'[2]2024_КСГ изменения'!EN57+[3]ВМП_изменения!AM61</f>
        <v>0</v>
      </c>
      <c r="CZ61" s="148">
        <f>'[2]2024_КСГ изменения'!EV57</f>
        <v>0</v>
      </c>
      <c r="DA61" s="148">
        <f>'[2]2024_КСГ изменения'!EZ57+[3]ВМП_изменения!AP61</f>
        <v>0</v>
      </c>
      <c r="DB61" s="148">
        <f>SUM('[2]2024_КСГ изменения'!GE57:GW57)+SUM('[2]2024_КСГ изменения'!HP57:HX57)</f>
        <v>0</v>
      </c>
      <c r="DC61" s="148">
        <f>'[2]2024_КСГ изменения'!IB57+[3]ВМП_изменения!AY61</f>
        <v>0</v>
      </c>
      <c r="DD61" s="148">
        <f>'[2]2024_КСГ изменения'!IM57+[3]ВМП_изменения!BF61</f>
        <v>0</v>
      </c>
      <c r="DE61" s="148">
        <f>'[2]2024_КСГ изменения'!IW57+[3]ВМП_изменения!BO61</f>
        <v>0</v>
      </c>
      <c r="DF61" s="148">
        <f>'[2]2024_КСГ изменения'!JB57</f>
        <v>0</v>
      </c>
      <c r="DG61" s="148">
        <f>'[2]2024_КСГ изменения'!JI57+[3]ВМП_изменения!BY61</f>
        <v>0</v>
      </c>
      <c r="DH61" s="148">
        <f>'[2]2024_КСГ изменения'!JN57+[3]ВМП_изменения!CA61</f>
        <v>0</v>
      </c>
      <c r="DI61" s="148">
        <f>'[2]2024_КСГ изменения'!KA57</f>
        <v>0</v>
      </c>
      <c r="DJ61" s="148">
        <f>'[2]2024_КСГ изменения'!KC57</f>
        <v>0</v>
      </c>
      <c r="DK61" s="148">
        <f>'[2]2024_КСГ изменения'!KR57+[3]ВМП_изменения!CX61</f>
        <v>0</v>
      </c>
      <c r="DL61" s="148">
        <f>'[2]2024_КСГ изменения'!KX57+[3]ВМП_изменения!DB61</f>
        <v>0</v>
      </c>
      <c r="DM61" s="148">
        <f>'[2]2024_КСГ изменения'!LL57+[3]ВМП_изменения!DM61</f>
        <v>0</v>
      </c>
      <c r="DN61" s="148">
        <f>'[2]2024_КСГ изменения'!MC57+[3]ВМП_изменения!DS61</f>
        <v>0</v>
      </c>
      <c r="DO61" s="148">
        <f>'[2]2024_КСГ изменения'!MW57</f>
        <v>0</v>
      </c>
      <c r="DP61" s="148">
        <f>'[2]2024_КСГ изменения'!NR57+[3]ВМП_изменения!V61</f>
        <v>0</v>
      </c>
      <c r="DQ61" s="148">
        <f>'[2]2024_КСГ изменения'!OA57+[3]ВМП_изменения!DX61</f>
        <v>0</v>
      </c>
      <c r="DR61" s="148">
        <f>'[2]2024_КСГ изменения'!OG57+[3]ВМП_изменения!EC61</f>
        <v>0</v>
      </c>
      <c r="DS61" s="148">
        <f>'[2]2024_КСГ изменения'!OQ57</f>
        <v>0</v>
      </c>
      <c r="DT61" s="148">
        <f>'[2]2024_КСГ изменения'!QH57</f>
        <v>0</v>
      </c>
      <c r="DU61" s="148"/>
      <c r="DV61" s="148">
        <f>'[2]2024_КСГ изменения'!RI57</f>
        <v>0</v>
      </c>
      <c r="DW61" s="148"/>
      <c r="DX61" s="155">
        <f>CE61-DY61</f>
        <v>0</v>
      </c>
      <c r="DY61" s="155">
        <f>[3]ВМП_изменения!D61</f>
        <v>0</v>
      </c>
      <c r="DZ61" s="155">
        <f>CE61-DT61</f>
        <v>0</v>
      </c>
      <c r="EA61" s="148"/>
      <c r="EB61" s="146">
        <f>ROUND(EE61*EC$5+(ED61-EE61)*EB$5+EF61*EB$5+EG61*EB$5+EH61*EB$5+EJ61*EB$5+EK61*EB$5+EL61*EB$5+EM61*EB$5+EN61*EB$5+EP61*EB$5+EQ61*EB$5+ER61*EB$5+ES61*EB$5+(ET61-EU61)*EB$5+EV61*EB$5+EZ61*EB$5+FA61*EB$5+FB61*EB$5+FC61*EB$5+FD61*EB$5+FE61*EB$5+FG61*EB$5+FH61*EB$5+FI61*EB$5+FJ61*EB$5+FK61*EB$5+FM61*EB$5+FN61*EB$5+FO61*FO$5+FQ61*FQ$5+FR61*FR$5+FS61*FS$5+FL61*FO$5+FL61*EB$5,0)</f>
        <v>0</v>
      </c>
      <c r="EC61" s="150">
        <f>SUM(ED61:FO61)-EE61-EI61-EU61-EW61-EX61-EY61-EO61</f>
        <v>0</v>
      </c>
      <c r="ED61" s="147">
        <f>'[4]2024_ДС_КСГ_изменения'!D57</f>
        <v>0</v>
      </c>
      <c r="EE61" s="148">
        <f>'[4]2024_ДС_КСГ_изменения'!K57</f>
        <v>0</v>
      </c>
      <c r="EF61" s="148">
        <f>'[4]2024_ДС_КСГ_изменения'!P57</f>
        <v>0</v>
      </c>
      <c r="EG61" s="148">
        <f>'[4]2024_ДС_КСГ_изменения'!R57</f>
        <v>0</v>
      </c>
      <c r="EH61" s="147">
        <f>'[4]2024_ДС_КСГ_изменения'!T57</f>
        <v>0</v>
      </c>
      <c r="EI61" s="148"/>
      <c r="EJ61" s="148">
        <f>'[4]2024_ДС_КСГ_изменения'!X57</f>
        <v>0</v>
      </c>
      <c r="EK61" s="148">
        <f>'[4]2024_ДС_КСГ_изменения'!AC57</f>
        <v>0</v>
      </c>
      <c r="EL61" s="148">
        <f>'[4]2024_ДС_КСГ_изменения'!AI57</f>
        <v>0</v>
      </c>
      <c r="EM61" s="148">
        <f>'[4]2024_ДС_КСГ_изменения'!AN57</f>
        <v>0</v>
      </c>
      <c r="EN61" s="148">
        <f>'[4]2024_ДС_КСГ_изменения'!AQ57</f>
        <v>0</v>
      </c>
      <c r="EO61" s="148">
        <f>SUM('[4]2024_ДС_КСГ_изменения'!AW57:AZ57)</f>
        <v>0</v>
      </c>
      <c r="EP61" s="148">
        <f>'[4]2024_ДС_КСГ_изменения'!BC57</f>
        <v>0</v>
      </c>
      <c r="EQ61" s="148">
        <f>'[4]2024_ДС_КСГ_изменения'!BF57</f>
        <v>0</v>
      </c>
      <c r="ER61" s="148">
        <f>'[4]2024_ДС_КСГ_изменения'!BI57</f>
        <v>0</v>
      </c>
      <c r="ES61" s="148">
        <f>'[4]2024_ДС_КСГ_изменения'!BM57</f>
        <v>0</v>
      </c>
      <c r="ET61" s="147">
        <f>'[4]2024_ДС_КСГ_изменения'!BR57</f>
        <v>0</v>
      </c>
      <c r="EU61" s="148">
        <f>'[4]2024_ДС_КСГ_изменения'!BT57</f>
        <v>0</v>
      </c>
      <c r="EV61" s="147">
        <f>'[4]2024_ДС_КСГ_изменения'!BW57+'[4]2024_ДС_КСГ_изменения'!AE57</f>
        <v>0</v>
      </c>
      <c r="EW61" s="148"/>
      <c r="EX61" s="148">
        <f>SUM('[4]2024_ДС_КСГ_изменения'!CC57:CU57)+SUM('[4]2024_ДС_КСГ_изменения'!DL57:DW57)</f>
        <v>0</v>
      </c>
      <c r="EY61" s="148"/>
      <c r="EZ61" s="148">
        <f>'[4]2024_ДС_КСГ_изменения'!DY57</f>
        <v>0</v>
      </c>
      <c r="FA61" s="148">
        <f>'[4]2024_ДС_КСГ_изменения'!EF57</f>
        <v>0</v>
      </c>
      <c r="FB61" s="148">
        <f>'[4]2024_ДС_КСГ_изменения'!EN57</f>
        <v>0</v>
      </c>
      <c r="FC61" s="148">
        <f>'[4]2024_ДС_КСГ_изменения'!EQ57</f>
        <v>0</v>
      </c>
      <c r="FD61" s="148">
        <f>'[4]2024_ДС_КСГ_изменения'!ES57</f>
        <v>0</v>
      </c>
      <c r="FE61" s="148">
        <f>'[4]2024_ДС_КСГ_изменения'!EU57</f>
        <v>0</v>
      </c>
      <c r="FF61" s="148">
        <f>'[4]2024_ДС_КСГ_изменения'!EY57</f>
        <v>0</v>
      </c>
      <c r="FG61" s="148">
        <f>'[4]2024_ДС_КСГ_изменения'!FA57</f>
        <v>0</v>
      </c>
      <c r="FH61" s="148">
        <f>'[4]2024_ДС_КСГ_изменения'!FE57</f>
        <v>0</v>
      </c>
      <c r="FI61" s="148">
        <f>'[4]2024_ДС_КСГ_изменения'!FJ57</f>
        <v>0</v>
      </c>
      <c r="FJ61" s="148">
        <f>'[4]2024_ДС_КСГ_изменения'!FQ57</f>
        <v>0</v>
      </c>
      <c r="FK61" s="148">
        <f>'[4]2024_ДС_КСГ_изменения'!FX57</f>
        <v>0</v>
      </c>
      <c r="FL61" s="148">
        <f>'[4]2024_ДС_КСГ_изменения'!GI57</f>
        <v>0</v>
      </c>
      <c r="FM61" s="148">
        <f>'[4]2024_ДС_КСГ_изменения'!GM57</f>
        <v>0</v>
      </c>
      <c r="FN61" s="148">
        <f>'[4]2024_ДС_КСГ_изменения'!GR57</f>
        <v>0</v>
      </c>
      <c r="FO61" s="148">
        <f>'[4]2024_ДС_КСГ_изменения'!HW57</f>
        <v>0</v>
      </c>
      <c r="FP61" s="156">
        <f>SUM(FQ61:FS61)</f>
        <v>0</v>
      </c>
      <c r="FQ61" s="148"/>
      <c r="FR61" s="148"/>
      <c r="FS61" s="148"/>
      <c r="FT61" s="146">
        <f>SUM(ED61:FO61)-FO61-EY61-EX61-EW61-EI61-EE61-EU61-EO61</f>
        <v>0</v>
      </c>
      <c r="FU61" s="148"/>
      <c r="FV61" s="148"/>
      <c r="FW61" s="148"/>
      <c r="FX61" s="148"/>
      <c r="FY61" s="148"/>
      <c r="FZ61" s="148"/>
      <c r="GA61" s="148"/>
    </row>
    <row r="62" spans="1:183" ht="41.25" x14ac:dyDescent="0.35">
      <c r="A62" s="157"/>
      <c r="B62" s="158" t="s">
        <v>252</v>
      </c>
      <c r="C62" s="164"/>
      <c r="D62" s="160">
        <f>D61</f>
        <v>0</v>
      </c>
      <c r="E62" s="160">
        <f t="shared" ref="E62:BT62" si="89">E61</f>
        <v>0</v>
      </c>
      <c r="F62" s="160">
        <f t="shared" si="89"/>
        <v>0</v>
      </c>
      <c r="G62" s="160">
        <f t="shared" si="89"/>
        <v>0</v>
      </c>
      <c r="H62" s="160">
        <f t="shared" si="89"/>
        <v>0</v>
      </c>
      <c r="I62" s="160">
        <f t="shared" si="89"/>
        <v>0</v>
      </c>
      <c r="J62" s="160">
        <f t="shared" si="89"/>
        <v>0</v>
      </c>
      <c r="K62" s="160">
        <f t="shared" si="89"/>
        <v>0</v>
      </c>
      <c r="L62" s="160">
        <f t="shared" si="89"/>
        <v>0</v>
      </c>
      <c r="M62" s="160">
        <f t="shared" si="89"/>
        <v>0</v>
      </c>
      <c r="N62" s="160">
        <f t="shared" si="89"/>
        <v>0</v>
      </c>
      <c r="O62" s="160">
        <f t="shared" si="89"/>
        <v>0</v>
      </c>
      <c r="P62" s="160">
        <f t="shared" si="89"/>
        <v>0</v>
      </c>
      <c r="Q62" s="160">
        <f t="shared" si="89"/>
        <v>0</v>
      </c>
      <c r="R62" s="160">
        <f t="shared" si="89"/>
        <v>0</v>
      </c>
      <c r="S62" s="160">
        <f t="shared" si="89"/>
        <v>0</v>
      </c>
      <c r="T62" s="160">
        <f t="shared" si="89"/>
        <v>0</v>
      </c>
      <c r="U62" s="160">
        <f t="shared" si="89"/>
        <v>0</v>
      </c>
      <c r="V62" s="160">
        <f t="shared" si="89"/>
        <v>0</v>
      </c>
      <c r="W62" s="160">
        <f t="shared" si="89"/>
        <v>0</v>
      </c>
      <c r="X62" s="160">
        <f t="shared" si="89"/>
        <v>0</v>
      </c>
      <c r="Y62" s="160">
        <f t="shared" si="89"/>
        <v>0</v>
      </c>
      <c r="Z62" s="160">
        <f t="shared" si="89"/>
        <v>0</v>
      </c>
      <c r="AA62" s="160">
        <f t="shared" si="89"/>
        <v>0</v>
      </c>
      <c r="AB62" s="160">
        <f t="shared" si="89"/>
        <v>0</v>
      </c>
      <c r="AC62" s="160">
        <f t="shared" si="89"/>
        <v>0</v>
      </c>
      <c r="AD62" s="160">
        <f t="shared" si="89"/>
        <v>0</v>
      </c>
      <c r="AE62" s="160">
        <f t="shared" si="89"/>
        <v>0</v>
      </c>
      <c r="AF62" s="160">
        <f t="shared" si="89"/>
        <v>0</v>
      </c>
      <c r="AG62" s="160">
        <f t="shared" si="89"/>
        <v>0</v>
      </c>
      <c r="AH62" s="160">
        <f t="shared" si="89"/>
        <v>0</v>
      </c>
      <c r="AI62" s="160">
        <f t="shared" si="89"/>
        <v>0</v>
      </c>
      <c r="AJ62" s="160">
        <f t="shared" si="89"/>
        <v>0</v>
      </c>
      <c r="AK62" s="160">
        <f t="shared" si="89"/>
        <v>0</v>
      </c>
      <c r="AL62" s="160">
        <f t="shared" si="89"/>
        <v>0</v>
      </c>
      <c r="AM62" s="160">
        <f t="shared" si="89"/>
        <v>0</v>
      </c>
      <c r="AN62" s="160">
        <f t="shared" si="89"/>
        <v>0</v>
      </c>
      <c r="AO62" s="160">
        <f t="shared" si="89"/>
        <v>0</v>
      </c>
      <c r="AP62" s="160">
        <f t="shared" si="89"/>
        <v>0</v>
      </c>
      <c r="AQ62" s="160">
        <f t="shared" si="89"/>
        <v>0</v>
      </c>
      <c r="AR62" s="160">
        <f t="shared" si="89"/>
        <v>0</v>
      </c>
      <c r="AS62" s="160">
        <f t="shared" si="89"/>
        <v>0</v>
      </c>
      <c r="AT62" s="160">
        <f t="shared" si="89"/>
        <v>0</v>
      </c>
      <c r="AU62" s="160">
        <f t="shared" si="89"/>
        <v>0</v>
      </c>
      <c r="AV62" s="160">
        <f t="shared" si="89"/>
        <v>0</v>
      </c>
      <c r="AW62" s="160">
        <f t="shared" si="89"/>
        <v>0</v>
      </c>
      <c r="AX62" s="160">
        <f t="shared" si="89"/>
        <v>0</v>
      </c>
      <c r="AY62" s="160">
        <f t="shared" si="89"/>
        <v>0</v>
      </c>
      <c r="AZ62" s="160">
        <f t="shared" si="89"/>
        <v>0</v>
      </c>
      <c r="BA62" s="160">
        <f t="shared" si="89"/>
        <v>0</v>
      </c>
      <c r="BB62" s="160">
        <f t="shared" si="89"/>
        <v>0</v>
      </c>
      <c r="BC62" s="160">
        <f t="shared" si="89"/>
        <v>0</v>
      </c>
      <c r="BD62" s="160">
        <f t="shared" si="89"/>
        <v>0</v>
      </c>
      <c r="BE62" s="160">
        <f t="shared" si="89"/>
        <v>0</v>
      </c>
      <c r="BF62" s="160">
        <f t="shared" si="89"/>
        <v>0</v>
      </c>
      <c r="BG62" s="160">
        <f t="shared" si="89"/>
        <v>0</v>
      </c>
      <c r="BH62" s="160">
        <f t="shared" si="89"/>
        <v>0</v>
      </c>
      <c r="BI62" s="160">
        <f t="shared" si="89"/>
        <v>0</v>
      </c>
      <c r="BJ62" s="160">
        <f t="shared" si="89"/>
        <v>0</v>
      </c>
      <c r="BK62" s="160">
        <f t="shared" si="89"/>
        <v>0</v>
      </c>
      <c r="BL62" s="160">
        <f t="shared" si="89"/>
        <v>0</v>
      </c>
      <c r="BM62" s="160">
        <f t="shared" si="89"/>
        <v>0</v>
      </c>
      <c r="BN62" s="160">
        <f t="shared" si="89"/>
        <v>0</v>
      </c>
      <c r="BO62" s="160">
        <f t="shared" si="89"/>
        <v>0</v>
      </c>
      <c r="BP62" s="160">
        <f t="shared" si="89"/>
        <v>0</v>
      </c>
      <c r="BQ62" s="160">
        <f t="shared" si="89"/>
        <v>0</v>
      </c>
      <c r="BR62" s="160">
        <f t="shared" si="89"/>
        <v>0</v>
      </c>
      <c r="BS62" s="160">
        <f t="shared" si="89"/>
        <v>0</v>
      </c>
      <c r="BT62" s="160">
        <f t="shared" si="89"/>
        <v>0</v>
      </c>
      <c r="BU62" s="160">
        <f t="shared" ref="BU62:EG62" si="90">BU61</f>
        <v>0</v>
      </c>
      <c r="BV62" s="160">
        <f t="shared" si="90"/>
        <v>0</v>
      </c>
      <c r="BW62" s="160">
        <f t="shared" si="90"/>
        <v>0</v>
      </c>
      <c r="BX62" s="160">
        <f t="shared" si="90"/>
        <v>0</v>
      </c>
      <c r="BY62" s="160">
        <f t="shared" si="90"/>
        <v>0</v>
      </c>
      <c r="BZ62" s="160">
        <f t="shared" si="90"/>
        <v>0</v>
      </c>
      <c r="CA62" s="160">
        <f t="shared" si="90"/>
        <v>0</v>
      </c>
      <c r="CB62" s="160">
        <f t="shared" si="90"/>
        <v>0</v>
      </c>
      <c r="CC62" s="160">
        <f t="shared" si="90"/>
        <v>0</v>
      </c>
      <c r="CD62" s="160">
        <f t="shared" si="90"/>
        <v>0</v>
      </c>
      <c r="CE62" s="160">
        <f t="shared" si="90"/>
        <v>0</v>
      </c>
      <c r="CF62" s="160">
        <f t="shared" si="90"/>
        <v>0</v>
      </c>
      <c r="CG62" s="160">
        <f t="shared" si="90"/>
        <v>0</v>
      </c>
      <c r="CH62" s="160">
        <f t="shared" si="90"/>
        <v>0</v>
      </c>
      <c r="CI62" s="160">
        <f t="shared" si="90"/>
        <v>0</v>
      </c>
      <c r="CJ62" s="160">
        <f t="shared" si="90"/>
        <v>0</v>
      </c>
      <c r="CK62" s="160">
        <f t="shared" si="90"/>
        <v>0</v>
      </c>
      <c r="CL62" s="160">
        <f t="shared" si="90"/>
        <v>0</v>
      </c>
      <c r="CM62" s="160">
        <f t="shared" si="90"/>
        <v>0</v>
      </c>
      <c r="CN62" s="160">
        <f t="shared" si="90"/>
        <v>0</v>
      </c>
      <c r="CO62" s="160">
        <f t="shared" si="90"/>
        <v>0</v>
      </c>
      <c r="CP62" s="160">
        <f t="shared" si="90"/>
        <v>0</v>
      </c>
      <c r="CQ62" s="160">
        <f t="shared" si="90"/>
        <v>0</v>
      </c>
      <c r="CR62" s="160">
        <f t="shared" si="90"/>
        <v>0</v>
      </c>
      <c r="CS62" s="160">
        <f t="shared" si="90"/>
        <v>0</v>
      </c>
      <c r="CT62" s="160">
        <f t="shared" si="90"/>
        <v>0</v>
      </c>
      <c r="CU62" s="160">
        <f t="shared" si="90"/>
        <v>0</v>
      </c>
      <c r="CV62" s="160">
        <f t="shared" si="90"/>
        <v>0</v>
      </c>
      <c r="CW62" s="160">
        <f t="shared" si="90"/>
        <v>0</v>
      </c>
      <c r="CX62" s="160">
        <f t="shared" si="90"/>
        <v>0</v>
      </c>
      <c r="CY62" s="160">
        <f t="shared" si="90"/>
        <v>0</v>
      </c>
      <c r="CZ62" s="160">
        <f t="shared" si="90"/>
        <v>0</v>
      </c>
      <c r="DA62" s="160">
        <f t="shared" si="90"/>
        <v>0</v>
      </c>
      <c r="DB62" s="160">
        <f t="shared" si="90"/>
        <v>0</v>
      </c>
      <c r="DC62" s="160">
        <f t="shared" si="90"/>
        <v>0</v>
      </c>
      <c r="DD62" s="160">
        <f t="shared" si="90"/>
        <v>0</v>
      </c>
      <c r="DE62" s="160">
        <f t="shared" si="90"/>
        <v>0</v>
      </c>
      <c r="DF62" s="160">
        <f t="shared" si="90"/>
        <v>0</v>
      </c>
      <c r="DG62" s="160">
        <f t="shared" si="90"/>
        <v>0</v>
      </c>
      <c r="DH62" s="160">
        <f t="shared" si="90"/>
        <v>0</v>
      </c>
      <c r="DI62" s="160">
        <f t="shared" si="90"/>
        <v>0</v>
      </c>
      <c r="DJ62" s="160">
        <f t="shared" si="90"/>
        <v>0</v>
      </c>
      <c r="DK62" s="160">
        <f t="shared" si="90"/>
        <v>0</v>
      </c>
      <c r="DL62" s="160">
        <f t="shared" si="90"/>
        <v>0</v>
      </c>
      <c r="DM62" s="160">
        <f t="shared" si="90"/>
        <v>0</v>
      </c>
      <c r="DN62" s="160">
        <f t="shared" si="90"/>
        <v>0</v>
      </c>
      <c r="DO62" s="160">
        <f t="shared" si="90"/>
        <v>0</v>
      </c>
      <c r="DP62" s="160">
        <f t="shared" si="90"/>
        <v>0</v>
      </c>
      <c r="DQ62" s="160">
        <f t="shared" si="90"/>
        <v>0</v>
      </c>
      <c r="DR62" s="160">
        <f t="shared" si="90"/>
        <v>0</v>
      </c>
      <c r="DS62" s="160">
        <f t="shared" si="90"/>
        <v>0</v>
      </c>
      <c r="DT62" s="160">
        <f t="shared" si="90"/>
        <v>0</v>
      </c>
      <c r="DU62" s="160">
        <f t="shared" si="90"/>
        <v>0</v>
      </c>
      <c r="DV62" s="160">
        <f t="shared" si="90"/>
        <v>0</v>
      </c>
      <c r="DW62" s="160">
        <f t="shared" si="90"/>
        <v>0</v>
      </c>
      <c r="DX62" s="160">
        <f t="shared" si="90"/>
        <v>0</v>
      </c>
      <c r="DY62" s="160">
        <f t="shared" si="90"/>
        <v>0</v>
      </c>
      <c r="DZ62" s="160">
        <f t="shared" si="90"/>
        <v>0</v>
      </c>
      <c r="EA62" s="160">
        <f t="shared" si="90"/>
        <v>0</v>
      </c>
      <c r="EB62" s="160">
        <f t="shared" si="90"/>
        <v>0</v>
      </c>
      <c r="EC62" s="160">
        <f t="shared" si="90"/>
        <v>0</v>
      </c>
      <c r="ED62" s="160">
        <f t="shared" si="90"/>
        <v>0</v>
      </c>
      <c r="EE62" s="160">
        <f t="shared" si="90"/>
        <v>0</v>
      </c>
      <c r="EF62" s="160">
        <f t="shared" si="90"/>
        <v>0</v>
      </c>
      <c r="EG62" s="160">
        <f t="shared" si="90"/>
        <v>0</v>
      </c>
      <c r="EH62" s="160">
        <f t="shared" ref="EH62:GA62" si="91">EH61</f>
        <v>0</v>
      </c>
      <c r="EI62" s="160">
        <f t="shared" si="91"/>
        <v>0</v>
      </c>
      <c r="EJ62" s="160">
        <f t="shared" si="91"/>
        <v>0</v>
      </c>
      <c r="EK62" s="160">
        <f t="shared" si="91"/>
        <v>0</v>
      </c>
      <c r="EL62" s="160">
        <f t="shared" si="91"/>
        <v>0</v>
      </c>
      <c r="EM62" s="160">
        <f t="shared" si="91"/>
        <v>0</v>
      </c>
      <c r="EN62" s="160">
        <f t="shared" si="91"/>
        <v>0</v>
      </c>
      <c r="EO62" s="160">
        <f t="shared" si="91"/>
        <v>0</v>
      </c>
      <c r="EP62" s="160">
        <f t="shared" si="91"/>
        <v>0</v>
      </c>
      <c r="EQ62" s="160">
        <f t="shared" si="91"/>
        <v>0</v>
      </c>
      <c r="ER62" s="160">
        <f t="shared" si="91"/>
        <v>0</v>
      </c>
      <c r="ES62" s="160">
        <f t="shared" si="91"/>
        <v>0</v>
      </c>
      <c r="ET62" s="160">
        <f t="shared" si="91"/>
        <v>0</v>
      </c>
      <c r="EU62" s="160">
        <f t="shared" si="91"/>
        <v>0</v>
      </c>
      <c r="EV62" s="160">
        <f t="shared" si="91"/>
        <v>0</v>
      </c>
      <c r="EW62" s="160">
        <f t="shared" si="91"/>
        <v>0</v>
      </c>
      <c r="EX62" s="160">
        <f t="shared" si="91"/>
        <v>0</v>
      </c>
      <c r="EY62" s="160">
        <f t="shared" si="91"/>
        <v>0</v>
      </c>
      <c r="EZ62" s="160">
        <f t="shared" si="91"/>
        <v>0</v>
      </c>
      <c r="FA62" s="160">
        <f t="shared" si="91"/>
        <v>0</v>
      </c>
      <c r="FB62" s="160">
        <f t="shared" si="91"/>
        <v>0</v>
      </c>
      <c r="FC62" s="160">
        <f t="shared" si="91"/>
        <v>0</v>
      </c>
      <c r="FD62" s="160">
        <f t="shared" si="91"/>
        <v>0</v>
      </c>
      <c r="FE62" s="160">
        <f t="shared" si="91"/>
        <v>0</v>
      </c>
      <c r="FF62" s="160">
        <f t="shared" si="91"/>
        <v>0</v>
      </c>
      <c r="FG62" s="160">
        <f t="shared" si="91"/>
        <v>0</v>
      </c>
      <c r="FH62" s="160">
        <f t="shared" si="91"/>
        <v>0</v>
      </c>
      <c r="FI62" s="160">
        <f t="shared" si="91"/>
        <v>0</v>
      </c>
      <c r="FJ62" s="160">
        <f t="shared" si="91"/>
        <v>0</v>
      </c>
      <c r="FK62" s="160">
        <f t="shared" si="91"/>
        <v>0</v>
      </c>
      <c r="FL62" s="160"/>
      <c r="FM62" s="160">
        <f t="shared" si="91"/>
        <v>0</v>
      </c>
      <c r="FN62" s="160">
        <f t="shared" si="91"/>
        <v>0</v>
      </c>
      <c r="FO62" s="160">
        <f t="shared" si="91"/>
        <v>0</v>
      </c>
      <c r="FP62" s="160">
        <f t="shared" si="91"/>
        <v>0</v>
      </c>
      <c r="FQ62" s="160">
        <f t="shared" si="91"/>
        <v>0</v>
      </c>
      <c r="FR62" s="160">
        <f t="shared" si="91"/>
        <v>0</v>
      </c>
      <c r="FS62" s="160">
        <f t="shared" si="91"/>
        <v>0</v>
      </c>
      <c r="FT62" s="160">
        <f t="shared" si="91"/>
        <v>0</v>
      </c>
      <c r="FU62" s="160">
        <f t="shared" si="91"/>
        <v>0</v>
      </c>
      <c r="FV62" s="160">
        <f t="shared" si="91"/>
        <v>0</v>
      </c>
      <c r="FW62" s="160">
        <f t="shared" si="91"/>
        <v>0</v>
      </c>
      <c r="FX62" s="160"/>
      <c r="FY62" s="160">
        <f t="shared" si="91"/>
        <v>0</v>
      </c>
      <c r="FZ62" s="160">
        <f t="shared" si="91"/>
        <v>0</v>
      </c>
      <c r="GA62" s="160">
        <f t="shared" si="91"/>
        <v>0</v>
      </c>
    </row>
    <row r="63" spans="1:183" x14ac:dyDescent="0.35">
      <c r="A63" s="143">
        <v>41</v>
      </c>
      <c r="B63" s="144" t="s">
        <v>253</v>
      </c>
      <c r="C63" s="177">
        <v>48</v>
      </c>
      <c r="D63" s="146">
        <f t="shared" ref="D63:D67" si="92">E63+S63+T63+U63+AD63+AG63+AM63+AN63+AO63+AR63+AS63+AA63+AB63+AC63</f>
        <v>-3</v>
      </c>
      <c r="E63" s="147">
        <f t="shared" si="5"/>
        <v>-300</v>
      </c>
      <c r="F63" s="148">
        <f t="shared" si="6"/>
        <v>-300</v>
      </c>
      <c r="G63" s="148">
        <f t="shared" si="6"/>
        <v>0</v>
      </c>
      <c r="H63" s="148">
        <f t="shared" si="6"/>
        <v>0</v>
      </c>
      <c r="I63" s="148">
        <f t="shared" si="7"/>
        <v>0</v>
      </c>
      <c r="J63" s="147">
        <f t="shared" si="8"/>
        <v>0</v>
      </c>
      <c r="K63" s="148"/>
      <c r="L63" s="148"/>
      <c r="M63" s="148"/>
      <c r="N63" s="148">
        <f>ROUND(V63/100*1,0)</f>
        <v>0</v>
      </c>
      <c r="O63" s="147">
        <f t="shared" si="9"/>
        <v>-300</v>
      </c>
      <c r="P63" s="148">
        <v>-300</v>
      </c>
      <c r="Q63" s="148"/>
      <c r="R63" s="148"/>
      <c r="S63" s="148"/>
      <c r="T63" s="148"/>
      <c r="U63" s="148"/>
      <c r="V63" s="161">
        <f t="shared" ref="V63:V64" si="93">E63+S63+T63+U63+AB63+AC63</f>
        <v>0</v>
      </c>
      <c r="W63" s="147"/>
      <c r="X63" s="148"/>
      <c r="Y63" s="148"/>
      <c r="Z63" s="148"/>
      <c r="AA63" s="149"/>
      <c r="AB63" s="149"/>
      <c r="AC63" s="149">
        <f>'[1]изменения _АПП_профил'!AB56</f>
        <v>300</v>
      </c>
      <c r="AD63" s="147">
        <f t="shared" si="10"/>
        <v>0</v>
      </c>
      <c r="AE63" s="148"/>
      <c r="AF63" s="148"/>
      <c r="AG63" s="147">
        <f t="shared" si="11"/>
        <v>-3</v>
      </c>
      <c r="AH63" s="148"/>
      <c r="AI63" s="148"/>
      <c r="AJ63" s="148"/>
      <c r="AK63" s="148"/>
      <c r="AL63" s="163">
        <v>-3</v>
      </c>
      <c r="AM63" s="148"/>
      <c r="AN63" s="148"/>
      <c r="AO63" s="147">
        <f t="shared" si="12"/>
        <v>0</v>
      </c>
      <c r="AP63" s="148"/>
      <c r="AQ63" s="148"/>
      <c r="AR63" s="148"/>
      <c r="AS63" s="148"/>
      <c r="AT63" s="150">
        <f t="shared" si="13"/>
        <v>0</v>
      </c>
      <c r="AU63" s="151"/>
      <c r="AV63" s="148"/>
      <c r="AW63" s="148"/>
      <c r="AX63" s="150">
        <f t="shared" ref="AX63:AX67" si="94">AY63+BG63+BH63+W63</f>
        <v>0</v>
      </c>
      <c r="AY63" s="147">
        <f t="shared" ref="AY63:AY66" si="95">SUM(BA63:BD63)</f>
        <v>0</v>
      </c>
      <c r="AZ63" s="147"/>
      <c r="BA63" s="148"/>
      <c r="BB63" s="148"/>
      <c r="BC63" s="148"/>
      <c r="BD63" s="148"/>
      <c r="BE63" s="161">
        <f t="shared" ref="BE63:BE64" si="96">AY63</f>
        <v>0</v>
      </c>
      <c r="BF63" s="161"/>
      <c r="BG63" s="148"/>
      <c r="BH63" s="152">
        <f t="shared" ref="BH63:BH67" si="97">BI63+BJ63+BK63</f>
        <v>0</v>
      </c>
      <c r="BI63" s="148"/>
      <c r="BJ63" s="148"/>
      <c r="BK63" s="148"/>
      <c r="BL63" s="153">
        <f t="shared" si="16"/>
        <v>0</v>
      </c>
      <c r="BM63" s="148"/>
      <c r="BN63" s="148"/>
      <c r="BO63" s="148"/>
      <c r="BP63" s="148"/>
      <c r="BQ63" s="153">
        <f t="shared" si="17"/>
        <v>0</v>
      </c>
      <c r="BR63" s="148"/>
      <c r="BS63" s="148"/>
      <c r="BT63" s="148"/>
      <c r="BU63" s="153">
        <f t="shared" si="18"/>
        <v>-20</v>
      </c>
      <c r="BV63" s="148">
        <v>-20</v>
      </c>
      <c r="BW63" s="148"/>
      <c r="BX63" s="148"/>
      <c r="BY63" s="148"/>
      <c r="BZ63" s="148"/>
      <c r="CA63" s="148"/>
      <c r="CB63" s="148"/>
      <c r="CC63" s="148"/>
      <c r="CD63" s="146">
        <f t="shared" si="28"/>
        <v>0</v>
      </c>
      <c r="CE63" s="150">
        <f t="shared" ref="CE63:CE67" si="98">SUM(CF63:DV63)-CG63-CK63-DB63-DU63-CS63</f>
        <v>0</v>
      </c>
      <c r="CF63" s="148">
        <f>'[2]2024_КСГ изменения'!E59+[3]ВМП_изменения!E63</f>
        <v>0</v>
      </c>
      <c r="CG63" s="148">
        <f>'[2]2024_КСГ изменения'!F59+'[2]2024_КСГ изменения'!$H$13+'[2]2024_КСГ изменения'!I59</f>
        <v>0</v>
      </c>
      <c r="CH63" s="148">
        <f>'[2]2024_КСГ изменения'!W59</f>
        <v>0</v>
      </c>
      <c r="CI63" s="148">
        <f>'[2]2024_КСГ изменения'!Z59+[3]ВМП_изменения!K63</f>
        <v>0</v>
      </c>
      <c r="CJ63" s="147">
        <f>'[2]2024_КСГ изменения'!AG59+[3]ВМП_изменения!N63</f>
        <v>0</v>
      </c>
      <c r="CK63" s="148"/>
      <c r="CL63" s="148">
        <f>'[2]2024_КСГ изменения'!AN59+[3]ВМП_изменения!S63</f>
        <v>0</v>
      </c>
      <c r="CM63" s="148">
        <f>'[2]2024_КСГ изменения'!AS59</f>
        <v>0</v>
      </c>
      <c r="CN63" s="148">
        <f>'[2]2024_КСГ изменения'!AU59</f>
        <v>0</v>
      </c>
      <c r="CO63" s="148">
        <f>'[2]2024_КСГ изменения'!AY59</f>
        <v>0</v>
      </c>
      <c r="CP63" s="148">
        <f>'[2]2024_КСГ изменения'!BK59+[3]ВМП_изменения!Q63</f>
        <v>0</v>
      </c>
      <c r="CQ63" s="148">
        <f>'[2]2024_КСГ изменения'!BS59</f>
        <v>0</v>
      </c>
      <c r="CR63" s="148">
        <f>'[2]2024_КСГ изменения'!BX59</f>
        <v>0</v>
      </c>
      <c r="CS63" s="148">
        <f>SUM('[2]2024_КСГ изменения'!CM59:CQ59)</f>
        <v>0</v>
      </c>
      <c r="CT63" s="148">
        <f>'[2]2024_КСГ изменения'!CA59+'[2]2024_КСГ изменения'!CB59</f>
        <v>0</v>
      </c>
      <c r="CU63" s="148">
        <f>'[2]2024_КСГ изменения'!CR59</f>
        <v>0</v>
      </c>
      <c r="CV63" s="148">
        <f>'[2]2024_КСГ изменения'!DB59</f>
        <v>0</v>
      </c>
      <c r="CW63" s="148">
        <f>'[2]2024_КСГ изменения'!DG59</f>
        <v>0</v>
      </c>
      <c r="CX63" s="148">
        <f>'[2]2024_КСГ изменения'!EA59+[3]ВМП_изменения!Y63</f>
        <v>0</v>
      </c>
      <c r="CY63" s="148">
        <f>'[2]2024_КСГ изменения'!EN59+[3]ВМП_изменения!AM63</f>
        <v>0</v>
      </c>
      <c r="CZ63" s="148">
        <f>'[2]2024_КСГ изменения'!EV59</f>
        <v>0</v>
      </c>
      <c r="DA63" s="148">
        <f>'[2]2024_КСГ изменения'!EZ59+[3]ВМП_изменения!AP63</f>
        <v>0</v>
      </c>
      <c r="DB63" s="148">
        <f>SUM('[2]2024_КСГ изменения'!GE59:GW59)+SUM('[2]2024_КСГ изменения'!HP59:HX59)</f>
        <v>0</v>
      </c>
      <c r="DC63" s="148">
        <f>'[2]2024_КСГ изменения'!IB59+[3]ВМП_изменения!AY63</f>
        <v>0</v>
      </c>
      <c r="DD63" s="148">
        <f>'[2]2024_КСГ изменения'!IM59+[3]ВМП_изменения!BF63</f>
        <v>0</v>
      </c>
      <c r="DE63" s="148">
        <f>'[2]2024_КСГ изменения'!IW59+[3]ВМП_изменения!BO63</f>
        <v>0</v>
      </c>
      <c r="DF63" s="148">
        <f>'[2]2024_КСГ изменения'!JB59</f>
        <v>0</v>
      </c>
      <c r="DG63" s="148">
        <f>'[2]2024_КСГ изменения'!JI59+[3]ВМП_изменения!BY63</f>
        <v>0</v>
      </c>
      <c r="DH63" s="148">
        <f>'[2]2024_КСГ изменения'!JN59+[3]ВМП_изменения!CA63</f>
        <v>0</v>
      </c>
      <c r="DI63" s="148">
        <f>'[2]2024_КСГ изменения'!KA59</f>
        <v>0</v>
      </c>
      <c r="DJ63" s="148">
        <f>'[2]2024_КСГ изменения'!KC59</f>
        <v>0</v>
      </c>
      <c r="DK63" s="148">
        <f>'[2]2024_КСГ изменения'!KR59+[3]ВМП_изменения!CX63</f>
        <v>0</v>
      </c>
      <c r="DL63" s="148">
        <f>'[2]2024_КСГ изменения'!KX59+[3]ВМП_изменения!DB63</f>
        <v>0</v>
      </c>
      <c r="DM63" s="148">
        <f>'[2]2024_КСГ изменения'!LL59+[3]ВМП_изменения!DM63</f>
        <v>0</v>
      </c>
      <c r="DN63" s="148">
        <f>'[2]2024_КСГ изменения'!MC59+[3]ВМП_изменения!DS63</f>
        <v>0</v>
      </c>
      <c r="DO63" s="148">
        <f>'[2]2024_КСГ изменения'!MW59</f>
        <v>0</v>
      </c>
      <c r="DP63" s="148">
        <f>'[2]2024_КСГ изменения'!NR59+[3]ВМП_изменения!V63</f>
        <v>0</v>
      </c>
      <c r="DQ63" s="148">
        <f>'[2]2024_КСГ изменения'!OA59+[3]ВМП_изменения!DX63</f>
        <v>0</v>
      </c>
      <c r="DR63" s="148">
        <f>'[2]2024_КСГ изменения'!OG59+[3]ВМП_изменения!EC63</f>
        <v>0</v>
      </c>
      <c r="DS63" s="148">
        <f>'[2]2024_КСГ изменения'!OQ59</f>
        <v>0</v>
      </c>
      <c r="DT63" s="148">
        <f>'[2]2024_КСГ изменения'!QH59</f>
        <v>0</v>
      </c>
      <c r="DU63" s="148"/>
      <c r="DV63" s="148">
        <f>'[2]2024_КСГ изменения'!RI59</f>
        <v>0</v>
      </c>
      <c r="DW63" s="148"/>
      <c r="DX63" s="155">
        <f t="shared" ref="DX63:DX67" si="99">CE63-DY63</f>
        <v>0</v>
      </c>
      <c r="DY63" s="155">
        <f>[3]ВМП_изменения!D63</f>
        <v>0</v>
      </c>
      <c r="DZ63" s="155">
        <f t="shared" ref="DZ63:DZ67" si="100">CE63-DT63</f>
        <v>0</v>
      </c>
      <c r="EA63" s="148"/>
      <c r="EB63" s="146">
        <f t="shared" ref="EB63:EB67" si="101">ROUND(EE63*EC$5+(ED63-EE63)*EB$5+EF63*EB$5+EG63*EB$5+EH63*EB$5+EJ63*EB$5+EK63*EB$5+EL63*EB$5+EM63*EB$5+EN63*EB$5+EP63*EB$5+EQ63*EB$5+ER63*EB$5+ES63*EB$5+(ET63-EU63)*EB$5+EV63*EB$5+EZ63*EB$5+FA63*EB$5+FB63*EB$5+FC63*EB$5+FD63*EB$5+FE63*EB$5+FG63*EB$5+FH63*EB$5+FI63*EB$5+FJ63*EB$5+FK63*EB$5+FM63*EB$5+FN63*EB$5+FO63*FO$5+FQ63*FQ$5+FR63*FR$5+FS63*FS$5+FL63*FO$5+FL63*EB$5,0)</f>
        <v>0</v>
      </c>
      <c r="EC63" s="150">
        <f t="shared" ref="EC63:EC67" si="102">SUM(ED63:FO63)-EE63-EI63-EU63-EW63-EX63-EY63-EO63</f>
        <v>0</v>
      </c>
      <c r="ED63" s="147">
        <f>'[4]2024_ДС_КСГ_изменения'!D59</f>
        <v>0</v>
      </c>
      <c r="EE63" s="148">
        <f>'[4]2024_ДС_КСГ_изменения'!K59</f>
        <v>0</v>
      </c>
      <c r="EF63" s="148">
        <f>'[4]2024_ДС_КСГ_изменения'!P59</f>
        <v>0</v>
      </c>
      <c r="EG63" s="148">
        <f>'[4]2024_ДС_КСГ_изменения'!R59</f>
        <v>0</v>
      </c>
      <c r="EH63" s="147">
        <f>'[4]2024_ДС_КСГ_изменения'!T59</f>
        <v>0</v>
      </c>
      <c r="EI63" s="148"/>
      <c r="EJ63" s="148">
        <f>'[4]2024_ДС_КСГ_изменения'!X59</f>
        <v>0</v>
      </c>
      <c r="EK63" s="148">
        <f>'[4]2024_ДС_КСГ_изменения'!AC59</f>
        <v>0</v>
      </c>
      <c r="EL63" s="148">
        <f>'[4]2024_ДС_КСГ_изменения'!AI59</f>
        <v>0</v>
      </c>
      <c r="EM63" s="148">
        <f>'[4]2024_ДС_КСГ_изменения'!AN59</f>
        <v>0</v>
      </c>
      <c r="EN63" s="148">
        <f>'[4]2024_ДС_КСГ_изменения'!AQ59</f>
        <v>0</v>
      </c>
      <c r="EO63" s="148">
        <f>SUM('[4]2024_ДС_КСГ_изменения'!AW59:AZ59)</f>
        <v>0</v>
      </c>
      <c r="EP63" s="148">
        <f>'[4]2024_ДС_КСГ_изменения'!BC59</f>
        <v>0</v>
      </c>
      <c r="EQ63" s="148">
        <f>'[4]2024_ДС_КСГ_изменения'!BF59</f>
        <v>0</v>
      </c>
      <c r="ER63" s="148">
        <f>'[4]2024_ДС_КСГ_изменения'!BI59</f>
        <v>0</v>
      </c>
      <c r="ES63" s="148">
        <f>'[4]2024_ДС_КСГ_изменения'!BM59</f>
        <v>0</v>
      </c>
      <c r="ET63" s="147">
        <f>'[4]2024_ДС_КСГ_изменения'!BR59</f>
        <v>0</v>
      </c>
      <c r="EU63" s="148">
        <f>'[4]2024_ДС_КСГ_изменения'!BT59</f>
        <v>0</v>
      </c>
      <c r="EV63" s="147">
        <f>'[4]2024_ДС_КСГ_изменения'!BW59+'[4]2024_ДС_КСГ_изменения'!AE59</f>
        <v>0</v>
      </c>
      <c r="EW63" s="148"/>
      <c r="EX63" s="148">
        <f>SUM('[4]2024_ДС_КСГ_изменения'!CC59:CU59)+SUM('[4]2024_ДС_КСГ_изменения'!DL59:DW59)</f>
        <v>0</v>
      </c>
      <c r="EY63" s="148"/>
      <c r="EZ63" s="148">
        <f>'[4]2024_ДС_КСГ_изменения'!DY59</f>
        <v>0</v>
      </c>
      <c r="FA63" s="148">
        <f>'[4]2024_ДС_КСГ_изменения'!EF59</f>
        <v>0</v>
      </c>
      <c r="FB63" s="148">
        <f>'[4]2024_ДС_КСГ_изменения'!EN59</f>
        <v>0</v>
      </c>
      <c r="FC63" s="148">
        <f>'[4]2024_ДС_КСГ_изменения'!EQ59</f>
        <v>0</v>
      </c>
      <c r="FD63" s="148">
        <f>'[4]2024_ДС_КСГ_изменения'!ES59</f>
        <v>0</v>
      </c>
      <c r="FE63" s="148">
        <f>'[4]2024_ДС_КСГ_изменения'!EU59</f>
        <v>0</v>
      </c>
      <c r="FF63" s="148">
        <f>'[4]2024_ДС_КСГ_изменения'!EY59</f>
        <v>0</v>
      </c>
      <c r="FG63" s="148">
        <f>'[4]2024_ДС_КСГ_изменения'!FA59</f>
        <v>0</v>
      </c>
      <c r="FH63" s="148">
        <f>'[4]2024_ДС_КСГ_изменения'!FE59</f>
        <v>0</v>
      </c>
      <c r="FI63" s="148">
        <f>'[4]2024_ДС_КСГ_изменения'!FJ59</f>
        <v>0</v>
      </c>
      <c r="FJ63" s="148">
        <f>'[4]2024_ДС_КСГ_изменения'!FQ59</f>
        <v>0</v>
      </c>
      <c r="FK63" s="148">
        <f>'[4]2024_ДС_КСГ_изменения'!FX59</f>
        <v>0</v>
      </c>
      <c r="FL63" s="148">
        <f>'[4]2024_ДС_КСГ_изменения'!GI59</f>
        <v>0</v>
      </c>
      <c r="FM63" s="148">
        <f>'[4]2024_ДС_КСГ_изменения'!GM59</f>
        <v>0</v>
      </c>
      <c r="FN63" s="148">
        <f>'[4]2024_ДС_КСГ_изменения'!GR59</f>
        <v>0</v>
      </c>
      <c r="FO63" s="148">
        <f>'[4]2024_ДС_КСГ_изменения'!HW59</f>
        <v>0</v>
      </c>
      <c r="FP63" s="156">
        <f t="shared" ref="FP63:FP67" si="103">SUM(FQ63:FS63)</f>
        <v>0</v>
      </c>
      <c r="FQ63" s="148"/>
      <c r="FR63" s="148"/>
      <c r="FS63" s="148"/>
      <c r="FT63" s="146">
        <f t="shared" ref="FT63:FT67" si="104">SUM(ED63:FO63)-FO63-EY63-EX63-EW63-EI63-EE63-EU63-EO63</f>
        <v>0</v>
      </c>
      <c r="FU63" s="173"/>
      <c r="FV63" s="173"/>
      <c r="FW63" s="148"/>
      <c r="FX63" s="148"/>
      <c r="FY63" s="149"/>
      <c r="FZ63" s="149"/>
      <c r="GA63" s="149"/>
    </row>
    <row r="64" spans="1:183" x14ac:dyDescent="0.35">
      <c r="A64" s="143">
        <f>A63+1</f>
        <v>42</v>
      </c>
      <c r="B64" s="144" t="s">
        <v>254</v>
      </c>
      <c r="C64" s="176">
        <v>84</v>
      </c>
      <c r="D64" s="146">
        <f t="shared" si="92"/>
        <v>0</v>
      </c>
      <c r="E64" s="147">
        <f t="shared" si="5"/>
        <v>0</v>
      </c>
      <c r="F64" s="148">
        <f t="shared" si="6"/>
        <v>0</v>
      </c>
      <c r="G64" s="148">
        <f t="shared" si="6"/>
        <v>0</v>
      </c>
      <c r="H64" s="148">
        <f t="shared" si="6"/>
        <v>0</v>
      </c>
      <c r="I64" s="148">
        <f t="shared" si="7"/>
        <v>0</v>
      </c>
      <c r="J64" s="147">
        <f t="shared" si="8"/>
        <v>0</v>
      </c>
      <c r="K64" s="148"/>
      <c r="L64" s="148"/>
      <c r="M64" s="148"/>
      <c r="N64" s="148">
        <f t="shared" ref="N64:N67" si="105">ROUND(V64/100*1,0)</f>
        <v>0</v>
      </c>
      <c r="O64" s="147">
        <f t="shared" si="9"/>
        <v>0</v>
      </c>
      <c r="P64" s="148"/>
      <c r="Q64" s="148"/>
      <c r="R64" s="148"/>
      <c r="S64" s="148"/>
      <c r="T64" s="148"/>
      <c r="U64" s="148"/>
      <c r="V64" s="161">
        <f t="shared" si="93"/>
        <v>0</v>
      </c>
      <c r="W64" s="147"/>
      <c r="X64" s="148"/>
      <c r="Y64" s="148"/>
      <c r="Z64" s="148"/>
      <c r="AA64" s="149"/>
      <c r="AB64" s="149"/>
      <c r="AC64" s="149">
        <f>'[1]изменения _АПП_профил'!AB57</f>
        <v>0</v>
      </c>
      <c r="AD64" s="147">
        <f t="shared" si="10"/>
        <v>0</v>
      </c>
      <c r="AE64" s="148"/>
      <c r="AF64" s="148"/>
      <c r="AG64" s="147">
        <f t="shared" si="11"/>
        <v>0</v>
      </c>
      <c r="AH64" s="148"/>
      <c r="AI64" s="148"/>
      <c r="AJ64" s="148"/>
      <c r="AK64" s="148"/>
      <c r="AL64" s="148"/>
      <c r="AM64" s="148"/>
      <c r="AN64" s="148"/>
      <c r="AO64" s="147">
        <f t="shared" si="12"/>
        <v>0</v>
      </c>
      <c r="AP64" s="148"/>
      <c r="AQ64" s="148"/>
      <c r="AR64" s="148"/>
      <c r="AS64" s="148"/>
      <c r="AT64" s="150">
        <f t="shared" si="13"/>
        <v>0</v>
      </c>
      <c r="AU64" s="148"/>
      <c r="AV64" s="148"/>
      <c r="AW64" s="148"/>
      <c r="AX64" s="150">
        <f t="shared" si="94"/>
        <v>0</v>
      </c>
      <c r="AY64" s="147">
        <f t="shared" si="95"/>
        <v>0</v>
      </c>
      <c r="AZ64" s="147"/>
      <c r="BA64" s="148"/>
      <c r="BB64" s="148"/>
      <c r="BC64" s="148"/>
      <c r="BD64" s="148"/>
      <c r="BE64" s="161">
        <f t="shared" si="96"/>
        <v>0</v>
      </c>
      <c r="BF64" s="161"/>
      <c r="BG64" s="148"/>
      <c r="BH64" s="152">
        <f t="shared" si="97"/>
        <v>0</v>
      </c>
      <c r="BI64" s="148"/>
      <c r="BJ64" s="148"/>
      <c r="BK64" s="148"/>
      <c r="BL64" s="153">
        <f t="shared" si="16"/>
        <v>0</v>
      </c>
      <c r="BM64" s="148"/>
      <c r="BN64" s="148"/>
      <c r="BO64" s="148"/>
      <c r="BP64" s="148"/>
      <c r="BQ64" s="153">
        <f t="shared" si="17"/>
        <v>0</v>
      </c>
      <c r="BR64" s="148"/>
      <c r="BS64" s="148"/>
      <c r="BT64" s="148"/>
      <c r="BU64" s="153">
        <f t="shared" si="18"/>
        <v>0</v>
      </c>
      <c r="BV64" s="148"/>
      <c r="BW64" s="148"/>
      <c r="BX64" s="148"/>
      <c r="BY64" s="148"/>
      <c r="BZ64" s="148"/>
      <c r="CA64" s="148"/>
      <c r="CB64" s="148"/>
      <c r="CC64" s="148"/>
      <c r="CD64" s="146">
        <f t="shared" si="28"/>
        <v>0</v>
      </c>
      <c r="CE64" s="150">
        <f t="shared" si="98"/>
        <v>0</v>
      </c>
      <c r="CF64" s="148">
        <f>'[2]2024_КСГ изменения'!E60+[3]ВМП_изменения!E64</f>
        <v>0</v>
      </c>
      <c r="CG64" s="148">
        <f>'[2]2024_КСГ изменения'!F60+'[2]2024_КСГ изменения'!$H$13+'[2]2024_КСГ изменения'!I60</f>
        <v>0</v>
      </c>
      <c r="CH64" s="148">
        <f>'[2]2024_КСГ изменения'!W60</f>
        <v>0</v>
      </c>
      <c r="CI64" s="148">
        <f>'[2]2024_КСГ изменения'!Z60+[3]ВМП_изменения!K64</f>
        <v>0</v>
      </c>
      <c r="CJ64" s="147">
        <f>'[2]2024_КСГ изменения'!AG60+[3]ВМП_изменения!N64</f>
        <v>0</v>
      </c>
      <c r="CK64" s="148"/>
      <c r="CL64" s="148">
        <f>'[2]2024_КСГ изменения'!AN60+[3]ВМП_изменения!S64</f>
        <v>0</v>
      </c>
      <c r="CM64" s="148">
        <f>'[2]2024_КСГ изменения'!AS60</f>
        <v>0</v>
      </c>
      <c r="CN64" s="148">
        <f>'[2]2024_КСГ изменения'!AU60</f>
        <v>0</v>
      </c>
      <c r="CO64" s="148">
        <f>'[2]2024_КСГ изменения'!AY60</f>
        <v>0</v>
      </c>
      <c r="CP64" s="148">
        <f>'[2]2024_КСГ изменения'!BK60+[3]ВМП_изменения!Q64</f>
        <v>0</v>
      </c>
      <c r="CQ64" s="148">
        <f>'[2]2024_КСГ изменения'!BS60</f>
        <v>0</v>
      </c>
      <c r="CR64" s="148">
        <f>'[2]2024_КСГ изменения'!BX60</f>
        <v>0</v>
      </c>
      <c r="CS64" s="148">
        <f>SUM('[2]2024_КСГ изменения'!CM60:CQ60)</f>
        <v>0</v>
      </c>
      <c r="CT64" s="148">
        <f>'[2]2024_КСГ изменения'!CA60+'[2]2024_КСГ изменения'!CB60</f>
        <v>0</v>
      </c>
      <c r="CU64" s="148">
        <f>'[2]2024_КСГ изменения'!CR60</f>
        <v>0</v>
      </c>
      <c r="CV64" s="148">
        <f>'[2]2024_КСГ изменения'!DB60</f>
        <v>0</v>
      </c>
      <c r="CW64" s="148">
        <f>'[2]2024_КСГ изменения'!DG60</f>
        <v>0</v>
      </c>
      <c r="CX64" s="148">
        <f>'[2]2024_КСГ изменения'!EA60+[3]ВМП_изменения!Y64</f>
        <v>0</v>
      </c>
      <c r="CY64" s="148">
        <f>'[2]2024_КСГ изменения'!EN60+[3]ВМП_изменения!AM64</f>
        <v>0</v>
      </c>
      <c r="CZ64" s="148">
        <f>'[2]2024_КСГ изменения'!EV60</f>
        <v>0</v>
      </c>
      <c r="DA64" s="148">
        <f>'[2]2024_КСГ изменения'!EZ60+[3]ВМП_изменения!AP64</f>
        <v>0</v>
      </c>
      <c r="DB64" s="148">
        <f>SUM('[2]2024_КСГ изменения'!GE60:GW60)+SUM('[2]2024_КСГ изменения'!HP60:HX60)</f>
        <v>0</v>
      </c>
      <c r="DC64" s="148">
        <f>'[2]2024_КСГ изменения'!IB60+[3]ВМП_изменения!AY64</f>
        <v>0</v>
      </c>
      <c r="DD64" s="148">
        <f>'[2]2024_КСГ изменения'!IM60+[3]ВМП_изменения!BF64</f>
        <v>0</v>
      </c>
      <c r="DE64" s="148">
        <f>'[2]2024_КСГ изменения'!IW60+[3]ВМП_изменения!BO64</f>
        <v>0</v>
      </c>
      <c r="DF64" s="148">
        <f>'[2]2024_КСГ изменения'!JB60</f>
        <v>0</v>
      </c>
      <c r="DG64" s="148">
        <f>'[2]2024_КСГ изменения'!JI60+[3]ВМП_изменения!BY64</f>
        <v>0</v>
      </c>
      <c r="DH64" s="148">
        <f>'[2]2024_КСГ изменения'!JN60+[3]ВМП_изменения!CA64</f>
        <v>0</v>
      </c>
      <c r="DI64" s="148">
        <f>'[2]2024_КСГ изменения'!KA60</f>
        <v>0</v>
      </c>
      <c r="DJ64" s="148">
        <f>'[2]2024_КСГ изменения'!KC60</f>
        <v>0</v>
      </c>
      <c r="DK64" s="148">
        <f>'[2]2024_КСГ изменения'!KR60+[3]ВМП_изменения!CX64</f>
        <v>0</v>
      </c>
      <c r="DL64" s="148">
        <f>'[2]2024_КСГ изменения'!KX60+[3]ВМП_изменения!DB64</f>
        <v>0</v>
      </c>
      <c r="DM64" s="148">
        <f>'[2]2024_КСГ изменения'!LL60+[3]ВМП_изменения!DM64</f>
        <v>0</v>
      </c>
      <c r="DN64" s="148">
        <f>'[2]2024_КСГ изменения'!MC60+[3]ВМП_изменения!DS64</f>
        <v>0</v>
      </c>
      <c r="DO64" s="148">
        <f>'[2]2024_КСГ изменения'!MW60</f>
        <v>0</v>
      </c>
      <c r="DP64" s="148">
        <f>'[2]2024_КСГ изменения'!NR60+[3]ВМП_изменения!V64</f>
        <v>0</v>
      </c>
      <c r="DQ64" s="148">
        <f>'[2]2024_КСГ изменения'!OA60+[3]ВМП_изменения!DX64</f>
        <v>0</v>
      </c>
      <c r="DR64" s="148">
        <f>'[2]2024_КСГ изменения'!OG60+[3]ВМП_изменения!EC64</f>
        <v>0</v>
      </c>
      <c r="DS64" s="148">
        <f>'[2]2024_КСГ изменения'!OQ60</f>
        <v>0</v>
      </c>
      <c r="DT64" s="148">
        <f>'[2]2024_КСГ изменения'!QH60</f>
        <v>0</v>
      </c>
      <c r="DU64" s="148"/>
      <c r="DV64" s="148">
        <f>'[2]2024_КСГ изменения'!RI60</f>
        <v>0</v>
      </c>
      <c r="DW64" s="148"/>
      <c r="DX64" s="155">
        <f t="shared" si="99"/>
        <v>0</v>
      </c>
      <c r="DY64" s="155">
        <f>[3]ВМП_изменения!D64</f>
        <v>0</v>
      </c>
      <c r="DZ64" s="155">
        <f t="shared" si="100"/>
        <v>0</v>
      </c>
      <c r="EA64" s="148"/>
      <c r="EB64" s="146">
        <f t="shared" si="101"/>
        <v>0</v>
      </c>
      <c r="EC64" s="150">
        <f t="shared" si="102"/>
        <v>0</v>
      </c>
      <c r="ED64" s="147">
        <f>'[4]2024_ДС_КСГ_изменения'!D60</f>
        <v>0</v>
      </c>
      <c r="EE64" s="148">
        <f>'[4]2024_ДС_КСГ_изменения'!K60</f>
        <v>0</v>
      </c>
      <c r="EF64" s="148">
        <f>'[4]2024_ДС_КСГ_изменения'!P60</f>
        <v>0</v>
      </c>
      <c r="EG64" s="148">
        <f>'[4]2024_ДС_КСГ_изменения'!R60</f>
        <v>0</v>
      </c>
      <c r="EH64" s="147">
        <f>'[4]2024_ДС_КСГ_изменения'!T60</f>
        <v>0</v>
      </c>
      <c r="EI64" s="148"/>
      <c r="EJ64" s="148">
        <f>'[4]2024_ДС_КСГ_изменения'!X60</f>
        <v>0</v>
      </c>
      <c r="EK64" s="148">
        <f>'[4]2024_ДС_КСГ_изменения'!AC60</f>
        <v>0</v>
      </c>
      <c r="EL64" s="148">
        <f>'[4]2024_ДС_КСГ_изменения'!AI60</f>
        <v>0</v>
      </c>
      <c r="EM64" s="148">
        <f>'[4]2024_ДС_КСГ_изменения'!AN60</f>
        <v>0</v>
      </c>
      <c r="EN64" s="148">
        <f>'[4]2024_ДС_КСГ_изменения'!AQ60</f>
        <v>0</v>
      </c>
      <c r="EO64" s="148">
        <f>SUM('[4]2024_ДС_КСГ_изменения'!AW60:AZ60)</f>
        <v>0</v>
      </c>
      <c r="EP64" s="148">
        <f>'[4]2024_ДС_КСГ_изменения'!BC60</f>
        <v>0</v>
      </c>
      <c r="EQ64" s="148">
        <f>'[4]2024_ДС_КСГ_изменения'!BF60</f>
        <v>0</v>
      </c>
      <c r="ER64" s="148">
        <f>'[4]2024_ДС_КСГ_изменения'!BI60</f>
        <v>0</v>
      </c>
      <c r="ES64" s="148">
        <f>'[4]2024_ДС_КСГ_изменения'!BM60</f>
        <v>0</v>
      </c>
      <c r="ET64" s="147">
        <f>'[4]2024_ДС_КСГ_изменения'!BR60</f>
        <v>0</v>
      </c>
      <c r="EU64" s="148">
        <f>'[4]2024_ДС_КСГ_изменения'!BT60</f>
        <v>0</v>
      </c>
      <c r="EV64" s="147">
        <f>'[4]2024_ДС_КСГ_изменения'!BW60+'[4]2024_ДС_КСГ_изменения'!AE60</f>
        <v>0</v>
      </c>
      <c r="EW64" s="148"/>
      <c r="EX64" s="148">
        <f>SUM('[4]2024_ДС_КСГ_изменения'!CC60:CU60)+SUM('[4]2024_ДС_КСГ_изменения'!DL60:DW60)</f>
        <v>0</v>
      </c>
      <c r="EY64" s="148"/>
      <c r="EZ64" s="148">
        <f>'[4]2024_ДС_КСГ_изменения'!DY60</f>
        <v>0</v>
      </c>
      <c r="FA64" s="148">
        <f>'[4]2024_ДС_КСГ_изменения'!EF60</f>
        <v>0</v>
      </c>
      <c r="FB64" s="148">
        <f>'[4]2024_ДС_КСГ_изменения'!EN60</f>
        <v>0</v>
      </c>
      <c r="FC64" s="148">
        <f>'[4]2024_ДС_КСГ_изменения'!EQ60</f>
        <v>0</v>
      </c>
      <c r="FD64" s="148">
        <f>'[4]2024_ДС_КСГ_изменения'!ES60</f>
        <v>0</v>
      </c>
      <c r="FE64" s="148">
        <f>'[4]2024_ДС_КСГ_изменения'!EU60</f>
        <v>0</v>
      </c>
      <c r="FF64" s="148">
        <f>'[4]2024_ДС_КСГ_изменения'!EY60</f>
        <v>0</v>
      </c>
      <c r="FG64" s="148">
        <f>'[4]2024_ДС_КСГ_изменения'!FA60</f>
        <v>0</v>
      </c>
      <c r="FH64" s="148">
        <f>'[4]2024_ДС_КСГ_изменения'!FE60</f>
        <v>0</v>
      </c>
      <c r="FI64" s="148">
        <f>'[4]2024_ДС_КСГ_изменения'!FJ60</f>
        <v>0</v>
      </c>
      <c r="FJ64" s="148">
        <f>'[4]2024_ДС_КСГ_изменения'!FQ60</f>
        <v>0</v>
      </c>
      <c r="FK64" s="148">
        <f>'[4]2024_ДС_КСГ_изменения'!FX60</f>
        <v>0</v>
      </c>
      <c r="FL64" s="148">
        <f>'[4]2024_ДС_КСГ_изменения'!GI60</f>
        <v>0</v>
      </c>
      <c r="FM64" s="148">
        <f>'[4]2024_ДС_КСГ_изменения'!GM60</f>
        <v>0</v>
      </c>
      <c r="FN64" s="148">
        <f>'[4]2024_ДС_КСГ_изменения'!GR60</f>
        <v>0</v>
      </c>
      <c r="FO64" s="148">
        <f>'[4]2024_ДС_КСГ_изменения'!HW60</f>
        <v>0</v>
      </c>
      <c r="FP64" s="156">
        <f t="shared" si="103"/>
        <v>0</v>
      </c>
      <c r="FQ64" s="148"/>
      <c r="FR64" s="148"/>
      <c r="FS64" s="148"/>
      <c r="FT64" s="146">
        <f t="shared" si="104"/>
        <v>0</v>
      </c>
      <c r="FU64" s="148"/>
      <c r="FV64" s="148"/>
      <c r="FW64" s="148"/>
      <c r="FX64" s="148"/>
      <c r="FY64" s="148"/>
      <c r="FZ64" s="148"/>
      <c r="GA64" s="148"/>
    </row>
    <row r="65" spans="1:183" x14ac:dyDescent="0.35">
      <c r="A65" s="143">
        <f t="shared" ref="A65:A67" si="106">A64+1</f>
        <v>43</v>
      </c>
      <c r="B65" s="144" t="s">
        <v>255</v>
      </c>
      <c r="C65" s="145" t="s">
        <v>256</v>
      </c>
      <c r="D65" s="146">
        <f t="shared" si="92"/>
        <v>0</v>
      </c>
      <c r="E65" s="147">
        <f t="shared" si="5"/>
        <v>0</v>
      </c>
      <c r="F65" s="148">
        <f t="shared" si="6"/>
        <v>0</v>
      </c>
      <c r="G65" s="148">
        <f t="shared" si="6"/>
        <v>0</v>
      </c>
      <c r="H65" s="148">
        <f t="shared" si="6"/>
        <v>0</v>
      </c>
      <c r="I65" s="148">
        <f t="shared" si="7"/>
        <v>0</v>
      </c>
      <c r="J65" s="147">
        <f t="shared" si="8"/>
        <v>0</v>
      </c>
      <c r="K65" s="148"/>
      <c r="L65" s="148"/>
      <c r="M65" s="148"/>
      <c r="N65" s="148">
        <f t="shared" si="105"/>
        <v>0</v>
      </c>
      <c r="O65" s="147">
        <f t="shared" si="9"/>
        <v>0</v>
      </c>
      <c r="P65" s="148"/>
      <c r="Q65" s="148"/>
      <c r="R65" s="148"/>
      <c r="S65" s="148"/>
      <c r="T65" s="148"/>
      <c r="U65" s="148"/>
      <c r="V65" s="148"/>
      <c r="W65" s="147"/>
      <c r="X65" s="148"/>
      <c r="Y65" s="148"/>
      <c r="Z65" s="148"/>
      <c r="AA65" s="149"/>
      <c r="AB65" s="149"/>
      <c r="AC65" s="149">
        <f>'[1]изменения _АПП_профил'!AB58</f>
        <v>0</v>
      </c>
      <c r="AD65" s="147">
        <f t="shared" si="10"/>
        <v>0</v>
      </c>
      <c r="AE65" s="148"/>
      <c r="AF65" s="148"/>
      <c r="AG65" s="147">
        <f t="shared" si="11"/>
        <v>0</v>
      </c>
      <c r="AH65" s="148"/>
      <c r="AI65" s="148"/>
      <c r="AJ65" s="148"/>
      <c r="AK65" s="148"/>
      <c r="AL65" s="148"/>
      <c r="AM65" s="148"/>
      <c r="AN65" s="148"/>
      <c r="AO65" s="147">
        <f t="shared" si="12"/>
        <v>0</v>
      </c>
      <c r="AP65" s="148"/>
      <c r="AQ65" s="148"/>
      <c r="AR65" s="148"/>
      <c r="AS65" s="148"/>
      <c r="AT65" s="150">
        <f t="shared" si="13"/>
        <v>0</v>
      </c>
      <c r="AU65" s="148"/>
      <c r="AV65" s="148"/>
      <c r="AW65" s="148"/>
      <c r="AX65" s="150">
        <f t="shared" si="94"/>
        <v>0</v>
      </c>
      <c r="AY65" s="147">
        <f>SUM(BA65:BD65)</f>
        <v>0</v>
      </c>
      <c r="AZ65" s="147"/>
      <c r="BA65" s="148"/>
      <c r="BB65" s="148"/>
      <c r="BC65" s="148"/>
      <c r="BD65" s="148"/>
      <c r="BE65" s="148"/>
      <c r="BF65" s="148"/>
      <c r="BG65" s="148"/>
      <c r="BH65" s="152">
        <f t="shared" si="97"/>
        <v>0</v>
      </c>
      <c r="BI65" s="148"/>
      <c r="BJ65" s="148"/>
      <c r="BK65" s="148"/>
      <c r="BL65" s="153">
        <f t="shared" si="16"/>
        <v>0</v>
      </c>
      <c r="BM65" s="148"/>
      <c r="BN65" s="148"/>
      <c r="BO65" s="148"/>
      <c r="BP65" s="148"/>
      <c r="BQ65" s="153">
        <f t="shared" si="17"/>
        <v>0</v>
      </c>
      <c r="BR65" s="148"/>
      <c r="BS65" s="148"/>
      <c r="BT65" s="148"/>
      <c r="BU65" s="153">
        <f t="shared" si="18"/>
        <v>0</v>
      </c>
      <c r="BV65" s="148"/>
      <c r="BW65" s="148"/>
      <c r="BX65" s="148"/>
      <c r="BY65" s="148"/>
      <c r="BZ65" s="148"/>
      <c r="CA65" s="148"/>
      <c r="CB65" s="148"/>
      <c r="CC65" s="148"/>
      <c r="CD65" s="146">
        <f t="shared" si="28"/>
        <v>0</v>
      </c>
      <c r="CE65" s="150">
        <f t="shared" si="98"/>
        <v>0</v>
      </c>
      <c r="CF65" s="148">
        <f>'[2]2024_КСГ изменения'!E61+[3]ВМП_изменения!E65</f>
        <v>0</v>
      </c>
      <c r="CG65" s="148">
        <f>'[2]2024_КСГ изменения'!F61+'[2]2024_КСГ изменения'!$H$13+'[2]2024_КСГ изменения'!I61</f>
        <v>0</v>
      </c>
      <c r="CH65" s="148">
        <f>'[2]2024_КСГ изменения'!W61</f>
        <v>0</v>
      </c>
      <c r="CI65" s="148">
        <f>'[2]2024_КСГ изменения'!Z61+[3]ВМП_изменения!K65</f>
        <v>0</v>
      </c>
      <c r="CJ65" s="147">
        <f>'[2]2024_КСГ изменения'!AG61+[3]ВМП_изменения!N65</f>
        <v>0</v>
      </c>
      <c r="CK65" s="148"/>
      <c r="CL65" s="148">
        <f>'[2]2024_КСГ изменения'!AN61+[3]ВМП_изменения!S65</f>
        <v>0</v>
      </c>
      <c r="CM65" s="148">
        <f>'[2]2024_КСГ изменения'!AS61</f>
        <v>0</v>
      </c>
      <c r="CN65" s="148">
        <f>'[2]2024_КСГ изменения'!AU61</f>
        <v>0</v>
      </c>
      <c r="CO65" s="148">
        <f>'[2]2024_КСГ изменения'!AY61</f>
        <v>0</v>
      </c>
      <c r="CP65" s="148">
        <f>'[2]2024_КСГ изменения'!BK61+[3]ВМП_изменения!Q65</f>
        <v>0</v>
      </c>
      <c r="CQ65" s="148">
        <f>'[2]2024_КСГ изменения'!BS61</f>
        <v>0</v>
      </c>
      <c r="CR65" s="148">
        <f>'[2]2024_КСГ изменения'!BX61</f>
        <v>0</v>
      </c>
      <c r="CS65" s="148">
        <f>SUM('[2]2024_КСГ изменения'!CM61:CQ61)</f>
        <v>0</v>
      </c>
      <c r="CT65" s="148">
        <f>'[2]2024_КСГ изменения'!CA61+'[2]2024_КСГ изменения'!CB61</f>
        <v>0</v>
      </c>
      <c r="CU65" s="148">
        <f>'[2]2024_КСГ изменения'!CR61</f>
        <v>0</v>
      </c>
      <c r="CV65" s="148">
        <f>'[2]2024_КСГ изменения'!DB61</f>
        <v>0</v>
      </c>
      <c r="CW65" s="148">
        <f>'[2]2024_КСГ изменения'!DG61</f>
        <v>0</v>
      </c>
      <c r="CX65" s="148">
        <f>'[2]2024_КСГ изменения'!EA61+[3]ВМП_изменения!Y65</f>
        <v>0</v>
      </c>
      <c r="CY65" s="148">
        <f>'[2]2024_КСГ изменения'!EN61+[3]ВМП_изменения!AM65</f>
        <v>0</v>
      </c>
      <c r="CZ65" s="148">
        <f>'[2]2024_КСГ изменения'!EV61</f>
        <v>0</v>
      </c>
      <c r="DA65" s="148">
        <f>'[2]2024_КСГ изменения'!EZ61+[3]ВМП_изменения!AP65</f>
        <v>0</v>
      </c>
      <c r="DB65" s="148">
        <f>SUM('[2]2024_КСГ изменения'!GE61:GW61)+SUM('[2]2024_КСГ изменения'!HP61:HX61)</f>
        <v>0</v>
      </c>
      <c r="DC65" s="148">
        <f>'[2]2024_КСГ изменения'!IB61+[3]ВМП_изменения!AY65</f>
        <v>0</v>
      </c>
      <c r="DD65" s="148">
        <f>'[2]2024_КСГ изменения'!IM61+[3]ВМП_изменения!BF65</f>
        <v>0</v>
      </c>
      <c r="DE65" s="148">
        <f>'[2]2024_КСГ изменения'!IW61+[3]ВМП_изменения!BO65</f>
        <v>0</v>
      </c>
      <c r="DF65" s="148">
        <f>'[2]2024_КСГ изменения'!JB61</f>
        <v>0</v>
      </c>
      <c r="DG65" s="148">
        <f>'[2]2024_КСГ изменения'!JI61+[3]ВМП_изменения!BY65</f>
        <v>0</v>
      </c>
      <c r="DH65" s="148">
        <f>'[2]2024_КСГ изменения'!JN61+[3]ВМП_изменения!CA65</f>
        <v>0</v>
      </c>
      <c r="DI65" s="148">
        <f>'[2]2024_КСГ изменения'!KA61</f>
        <v>0</v>
      </c>
      <c r="DJ65" s="148">
        <f>'[2]2024_КСГ изменения'!KC61</f>
        <v>0</v>
      </c>
      <c r="DK65" s="148">
        <f>'[2]2024_КСГ изменения'!KR61+[3]ВМП_изменения!CX65</f>
        <v>0</v>
      </c>
      <c r="DL65" s="148">
        <f>'[2]2024_КСГ изменения'!KX61+[3]ВМП_изменения!DB65</f>
        <v>0</v>
      </c>
      <c r="DM65" s="148">
        <f>'[2]2024_КСГ изменения'!LL61+[3]ВМП_изменения!DM65</f>
        <v>0</v>
      </c>
      <c r="DN65" s="148">
        <f>'[2]2024_КСГ изменения'!MC61+[3]ВМП_изменения!DS65</f>
        <v>0</v>
      </c>
      <c r="DO65" s="148">
        <f>'[2]2024_КСГ изменения'!MW61</f>
        <v>0</v>
      </c>
      <c r="DP65" s="148">
        <f>'[2]2024_КСГ изменения'!NR61+[3]ВМП_изменения!V65</f>
        <v>0</v>
      </c>
      <c r="DQ65" s="148">
        <f>'[2]2024_КСГ изменения'!OA61+[3]ВМП_изменения!DX65</f>
        <v>0</v>
      </c>
      <c r="DR65" s="148">
        <f>'[2]2024_КСГ изменения'!OG61+[3]ВМП_изменения!EC65</f>
        <v>0</v>
      </c>
      <c r="DS65" s="148">
        <f>'[2]2024_КСГ изменения'!OQ61</f>
        <v>0</v>
      </c>
      <c r="DT65" s="148">
        <f>'[2]2024_КСГ изменения'!QH61</f>
        <v>0</v>
      </c>
      <c r="DU65" s="148"/>
      <c r="DV65" s="148">
        <f>'[2]2024_КСГ изменения'!RI61</f>
        <v>0</v>
      </c>
      <c r="DW65" s="148"/>
      <c r="DX65" s="155">
        <f t="shared" si="99"/>
        <v>0</v>
      </c>
      <c r="DY65" s="155">
        <f>[3]ВМП_изменения!D65</f>
        <v>0</v>
      </c>
      <c r="DZ65" s="155">
        <f t="shared" si="100"/>
        <v>0</v>
      </c>
      <c r="EA65" s="148"/>
      <c r="EB65" s="146">
        <f t="shared" si="101"/>
        <v>0</v>
      </c>
      <c r="EC65" s="150">
        <f t="shared" si="102"/>
        <v>0</v>
      </c>
      <c r="ED65" s="147">
        <f>'[4]2024_ДС_КСГ_изменения'!D61</f>
        <v>0</v>
      </c>
      <c r="EE65" s="148">
        <f>'[4]2024_ДС_КСГ_изменения'!K61</f>
        <v>0</v>
      </c>
      <c r="EF65" s="148">
        <f>'[4]2024_ДС_КСГ_изменения'!P61</f>
        <v>0</v>
      </c>
      <c r="EG65" s="148">
        <f>'[4]2024_ДС_КСГ_изменения'!R61</f>
        <v>0</v>
      </c>
      <c r="EH65" s="147">
        <f>'[4]2024_ДС_КСГ_изменения'!T61</f>
        <v>0</v>
      </c>
      <c r="EI65" s="148"/>
      <c r="EJ65" s="148">
        <f>'[4]2024_ДС_КСГ_изменения'!X61</f>
        <v>0</v>
      </c>
      <c r="EK65" s="148">
        <f>'[4]2024_ДС_КСГ_изменения'!AC61</f>
        <v>0</v>
      </c>
      <c r="EL65" s="148">
        <f>'[4]2024_ДС_КСГ_изменения'!AI61</f>
        <v>0</v>
      </c>
      <c r="EM65" s="148">
        <f>'[4]2024_ДС_КСГ_изменения'!AN61</f>
        <v>0</v>
      </c>
      <c r="EN65" s="148">
        <f>'[4]2024_ДС_КСГ_изменения'!AQ61</f>
        <v>0</v>
      </c>
      <c r="EO65" s="148">
        <f>SUM('[4]2024_ДС_КСГ_изменения'!AW61:AZ61)</f>
        <v>0</v>
      </c>
      <c r="EP65" s="148">
        <f>'[4]2024_ДС_КСГ_изменения'!BC61</f>
        <v>0</v>
      </c>
      <c r="EQ65" s="148">
        <f>'[4]2024_ДС_КСГ_изменения'!BF61</f>
        <v>0</v>
      </c>
      <c r="ER65" s="148">
        <f>'[4]2024_ДС_КСГ_изменения'!BI61</f>
        <v>0</v>
      </c>
      <c r="ES65" s="148">
        <f>'[4]2024_ДС_КСГ_изменения'!BM61</f>
        <v>0</v>
      </c>
      <c r="ET65" s="147">
        <f>'[4]2024_ДС_КСГ_изменения'!BR61</f>
        <v>0</v>
      </c>
      <c r="EU65" s="148">
        <f>'[4]2024_ДС_КСГ_изменения'!BT61</f>
        <v>0</v>
      </c>
      <c r="EV65" s="147">
        <f>'[4]2024_ДС_КСГ_изменения'!BW61+'[4]2024_ДС_КСГ_изменения'!AE61</f>
        <v>0</v>
      </c>
      <c r="EW65" s="148"/>
      <c r="EX65" s="148">
        <f>SUM('[4]2024_ДС_КСГ_изменения'!CC61:CU61)+SUM('[4]2024_ДС_КСГ_изменения'!DL61:DW61)</f>
        <v>0</v>
      </c>
      <c r="EY65" s="148"/>
      <c r="EZ65" s="148">
        <f>'[4]2024_ДС_КСГ_изменения'!DY61</f>
        <v>0</v>
      </c>
      <c r="FA65" s="148">
        <f>'[4]2024_ДС_КСГ_изменения'!EF61</f>
        <v>0</v>
      </c>
      <c r="FB65" s="148">
        <f>'[4]2024_ДС_КСГ_изменения'!EN61</f>
        <v>0</v>
      </c>
      <c r="FC65" s="148">
        <f>'[4]2024_ДС_КСГ_изменения'!EQ61</f>
        <v>0</v>
      </c>
      <c r="FD65" s="148">
        <f>'[4]2024_ДС_КСГ_изменения'!ES61</f>
        <v>0</v>
      </c>
      <c r="FE65" s="148">
        <f>'[4]2024_ДС_КСГ_изменения'!EU61</f>
        <v>0</v>
      </c>
      <c r="FF65" s="148">
        <f>'[4]2024_ДС_КСГ_изменения'!EY61</f>
        <v>0</v>
      </c>
      <c r="FG65" s="148">
        <f>'[4]2024_ДС_КСГ_изменения'!FA61</f>
        <v>0</v>
      </c>
      <c r="FH65" s="148">
        <f>'[4]2024_ДС_КСГ_изменения'!FE61</f>
        <v>0</v>
      </c>
      <c r="FI65" s="148">
        <f>'[4]2024_ДС_КСГ_изменения'!FJ61</f>
        <v>0</v>
      </c>
      <c r="FJ65" s="148">
        <f>'[4]2024_ДС_КСГ_изменения'!FQ61</f>
        <v>0</v>
      </c>
      <c r="FK65" s="148">
        <f>'[4]2024_ДС_КСГ_изменения'!FX61</f>
        <v>0</v>
      </c>
      <c r="FL65" s="148">
        <f>'[4]2024_ДС_КСГ_изменения'!GI61</f>
        <v>0</v>
      </c>
      <c r="FM65" s="148">
        <f>'[4]2024_ДС_КСГ_изменения'!GM61</f>
        <v>0</v>
      </c>
      <c r="FN65" s="148">
        <f>'[4]2024_ДС_КСГ_изменения'!GR61</f>
        <v>0</v>
      </c>
      <c r="FO65" s="148">
        <f>'[4]2024_ДС_КСГ_изменения'!HW61</f>
        <v>0</v>
      </c>
      <c r="FP65" s="156">
        <f t="shared" si="103"/>
        <v>0</v>
      </c>
      <c r="FQ65" s="148"/>
      <c r="FR65" s="148"/>
      <c r="FS65" s="148"/>
      <c r="FT65" s="146">
        <f t="shared" si="104"/>
        <v>0</v>
      </c>
      <c r="FU65" s="148"/>
      <c r="FV65" s="148"/>
      <c r="FW65" s="148"/>
      <c r="FX65" s="148"/>
      <c r="FY65" s="148"/>
      <c r="FZ65" s="148"/>
      <c r="GA65" s="148"/>
    </row>
    <row r="66" spans="1:183" x14ac:dyDescent="0.35">
      <c r="A66" s="143">
        <f t="shared" si="106"/>
        <v>44</v>
      </c>
      <c r="B66" s="144" t="s">
        <v>257</v>
      </c>
      <c r="C66" s="145" t="s">
        <v>258</v>
      </c>
      <c r="D66" s="146">
        <f t="shared" si="92"/>
        <v>0</v>
      </c>
      <c r="E66" s="147">
        <f t="shared" si="5"/>
        <v>0</v>
      </c>
      <c r="F66" s="148">
        <f t="shared" si="6"/>
        <v>0</v>
      </c>
      <c r="G66" s="148">
        <f t="shared" si="6"/>
        <v>0</v>
      </c>
      <c r="H66" s="148">
        <f t="shared" si="6"/>
        <v>0</v>
      </c>
      <c r="I66" s="148">
        <f t="shared" si="7"/>
        <v>0</v>
      </c>
      <c r="J66" s="147">
        <f t="shared" si="8"/>
        <v>0</v>
      </c>
      <c r="K66" s="148"/>
      <c r="L66" s="148"/>
      <c r="M66" s="148"/>
      <c r="N66" s="148">
        <f t="shared" si="105"/>
        <v>0</v>
      </c>
      <c r="O66" s="147">
        <f t="shared" si="9"/>
        <v>0</v>
      </c>
      <c r="P66" s="148"/>
      <c r="Q66" s="148"/>
      <c r="R66" s="148"/>
      <c r="S66" s="148"/>
      <c r="T66" s="148"/>
      <c r="U66" s="148"/>
      <c r="V66" s="148"/>
      <c r="W66" s="147"/>
      <c r="X66" s="148"/>
      <c r="Y66" s="148"/>
      <c r="Z66" s="148"/>
      <c r="AA66" s="148"/>
      <c r="AB66" s="148"/>
      <c r="AC66" s="148">
        <f>'[1]изменения _АПП_профил'!AB59</f>
        <v>0</v>
      </c>
      <c r="AD66" s="147">
        <f t="shared" si="10"/>
        <v>0</v>
      </c>
      <c r="AE66" s="148"/>
      <c r="AF66" s="148"/>
      <c r="AG66" s="147">
        <f t="shared" si="11"/>
        <v>0</v>
      </c>
      <c r="AH66" s="148"/>
      <c r="AI66" s="148"/>
      <c r="AJ66" s="148"/>
      <c r="AK66" s="148"/>
      <c r="AL66" s="148"/>
      <c r="AM66" s="148"/>
      <c r="AN66" s="148"/>
      <c r="AO66" s="147">
        <f t="shared" si="12"/>
        <v>0</v>
      </c>
      <c r="AP66" s="148"/>
      <c r="AQ66" s="148"/>
      <c r="AR66" s="148"/>
      <c r="AS66" s="148"/>
      <c r="AT66" s="150">
        <f t="shared" si="13"/>
        <v>0</v>
      </c>
      <c r="AU66" s="148"/>
      <c r="AV66" s="148"/>
      <c r="AW66" s="148"/>
      <c r="AX66" s="150">
        <f t="shared" si="94"/>
        <v>0</v>
      </c>
      <c r="AY66" s="147">
        <f t="shared" si="95"/>
        <v>0</v>
      </c>
      <c r="AZ66" s="147"/>
      <c r="BA66" s="148"/>
      <c r="BB66" s="148"/>
      <c r="BC66" s="148"/>
      <c r="BD66" s="148"/>
      <c r="BE66" s="148"/>
      <c r="BF66" s="148"/>
      <c r="BG66" s="148"/>
      <c r="BH66" s="152">
        <f t="shared" si="97"/>
        <v>0</v>
      </c>
      <c r="BI66" s="148"/>
      <c r="BJ66" s="148"/>
      <c r="BK66" s="148"/>
      <c r="BL66" s="153">
        <f t="shared" si="16"/>
        <v>-66</v>
      </c>
      <c r="BM66" s="148"/>
      <c r="BN66" s="148"/>
      <c r="BO66" s="148">
        <v>-66</v>
      </c>
      <c r="BP66" s="148"/>
      <c r="BQ66" s="153">
        <f t="shared" si="17"/>
        <v>0</v>
      </c>
      <c r="BR66" s="148"/>
      <c r="BS66" s="148"/>
      <c r="BT66" s="148"/>
      <c r="BU66" s="153">
        <f t="shared" si="18"/>
        <v>0</v>
      </c>
      <c r="BV66" s="148"/>
      <c r="BW66" s="148"/>
      <c r="BX66" s="148"/>
      <c r="BY66" s="148"/>
      <c r="BZ66" s="148"/>
      <c r="CA66" s="148"/>
      <c r="CB66" s="148"/>
      <c r="CC66" s="148"/>
      <c r="CD66" s="146">
        <f t="shared" si="28"/>
        <v>0</v>
      </c>
      <c r="CE66" s="150">
        <f t="shared" si="98"/>
        <v>0</v>
      </c>
      <c r="CF66" s="148">
        <f>'[2]2024_КСГ изменения'!E62+[3]ВМП_изменения!E66</f>
        <v>0</v>
      </c>
      <c r="CG66" s="148">
        <f>'[2]2024_КСГ изменения'!F62+'[2]2024_КСГ изменения'!$H$13+'[2]2024_КСГ изменения'!I62</f>
        <v>0</v>
      </c>
      <c r="CH66" s="148">
        <f>'[2]2024_КСГ изменения'!W62</f>
        <v>0</v>
      </c>
      <c r="CI66" s="148">
        <f>'[2]2024_КСГ изменения'!Z62+[3]ВМП_изменения!K66</f>
        <v>0</v>
      </c>
      <c r="CJ66" s="147">
        <f>'[2]2024_КСГ изменения'!AG62+[3]ВМП_изменения!N66</f>
        <v>0</v>
      </c>
      <c r="CK66" s="148"/>
      <c r="CL66" s="148">
        <f>'[2]2024_КСГ изменения'!AN62+[3]ВМП_изменения!S66</f>
        <v>0</v>
      </c>
      <c r="CM66" s="148">
        <f>'[2]2024_КСГ изменения'!AS62</f>
        <v>0</v>
      </c>
      <c r="CN66" s="148">
        <f>'[2]2024_КСГ изменения'!AU62</f>
        <v>0</v>
      </c>
      <c r="CO66" s="148">
        <f>'[2]2024_КСГ изменения'!AY62</f>
        <v>0</v>
      </c>
      <c r="CP66" s="148">
        <f>'[2]2024_КСГ изменения'!BK62+[3]ВМП_изменения!Q66</f>
        <v>0</v>
      </c>
      <c r="CQ66" s="148">
        <f>'[2]2024_КСГ изменения'!BS62</f>
        <v>0</v>
      </c>
      <c r="CR66" s="148">
        <f>'[2]2024_КСГ изменения'!BX62</f>
        <v>0</v>
      </c>
      <c r="CS66" s="148">
        <f>SUM('[2]2024_КСГ изменения'!CM62:CQ62)</f>
        <v>0</v>
      </c>
      <c r="CT66" s="148">
        <f>'[2]2024_КСГ изменения'!CA62+'[2]2024_КСГ изменения'!CB62</f>
        <v>0</v>
      </c>
      <c r="CU66" s="148">
        <f>'[2]2024_КСГ изменения'!CR62</f>
        <v>0</v>
      </c>
      <c r="CV66" s="148">
        <f>'[2]2024_КСГ изменения'!DB62</f>
        <v>0</v>
      </c>
      <c r="CW66" s="148">
        <f>'[2]2024_КСГ изменения'!DG62</f>
        <v>0</v>
      </c>
      <c r="CX66" s="148">
        <f>'[2]2024_КСГ изменения'!EA62+[3]ВМП_изменения!Y66</f>
        <v>0</v>
      </c>
      <c r="CY66" s="148">
        <f>'[2]2024_КСГ изменения'!EN62+[3]ВМП_изменения!AM66</f>
        <v>0</v>
      </c>
      <c r="CZ66" s="148">
        <f>'[2]2024_КСГ изменения'!EV62</f>
        <v>0</v>
      </c>
      <c r="DA66" s="148">
        <f>'[2]2024_КСГ изменения'!EZ62+[3]ВМП_изменения!AP66</f>
        <v>0</v>
      </c>
      <c r="DB66" s="148">
        <f>SUM('[2]2024_КСГ изменения'!GE62:GW62)+SUM('[2]2024_КСГ изменения'!HP62:HX62)</f>
        <v>0</v>
      </c>
      <c r="DC66" s="148">
        <f>'[2]2024_КСГ изменения'!IB62+[3]ВМП_изменения!AY66</f>
        <v>0</v>
      </c>
      <c r="DD66" s="148">
        <f>'[2]2024_КСГ изменения'!IM62+[3]ВМП_изменения!BF66</f>
        <v>0</v>
      </c>
      <c r="DE66" s="148">
        <f>'[2]2024_КСГ изменения'!IW62+[3]ВМП_изменения!BO66</f>
        <v>0</v>
      </c>
      <c r="DF66" s="148">
        <f>'[2]2024_КСГ изменения'!JB62</f>
        <v>0</v>
      </c>
      <c r="DG66" s="148">
        <f>'[2]2024_КСГ изменения'!JI62+[3]ВМП_изменения!BY66</f>
        <v>0</v>
      </c>
      <c r="DH66" s="148">
        <f>'[2]2024_КСГ изменения'!JN62+[3]ВМП_изменения!CA66</f>
        <v>0</v>
      </c>
      <c r="DI66" s="148">
        <f>'[2]2024_КСГ изменения'!KA62</f>
        <v>0</v>
      </c>
      <c r="DJ66" s="148">
        <f>'[2]2024_КСГ изменения'!KC62</f>
        <v>0</v>
      </c>
      <c r="DK66" s="148">
        <f>'[2]2024_КСГ изменения'!KR62+[3]ВМП_изменения!CX66</f>
        <v>0</v>
      </c>
      <c r="DL66" s="148">
        <f>'[2]2024_КСГ изменения'!KX62+[3]ВМП_изменения!DB66</f>
        <v>0</v>
      </c>
      <c r="DM66" s="148">
        <f>'[2]2024_КСГ изменения'!LL62+[3]ВМП_изменения!DM66</f>
        <v>0</v>
      </c>
      <c r="DN66" s="148">
        <f>'[2]2024_КСГ изменения'!MC62+[3]ВМП_изменения!DS66</f>
        <v>0</v>
      </c>
      <c r="DO66" s="148">
        <f>'[2]2024_КСГ изменения'!MW62</f>
        <v>0</v>
      </c>
      <c r="DP66" s="148">
        <f>'[2]2024_КСГ изменения'!NR62+[3]ВМП_изменения!V66</f>
        <v>0</v>
      </c>
      <c r="DQ66" s="148">
        <f>'[2]2024_КСГ изменения'!OA62+[3]ВМП_изменения!DX66</f>
        <v>0</v>
      </c>
      <c r="DR66" s="148">
        <f>'[2]2024_КСГ изменения'!OG62+[3]ВМП_изменения!EC66</f>
        <v>0</v>
      </c>
      <c r="DS66" s="148">
        <f>'[2]2024_КСГ изменения'!OQ62</f>
        <v>0</v>
      </c>
      <c r="DT66" s="148">
        <f>'[2]2024_КСГ изменения'!QH62</f>
        <v>0</v>
      </c>
      <c r="DU66" s="148"/>
      <c r="DV66" s="148">
        <f>'[2]2024_КСГ изменения'!RI62</f>
        <v>0</v>
      </c>
      <c r="DW66" s="148"/>
      <c r="DX66" s="155">
        <f t="shared" si="99"/>
        <v>0</v>
      </c>
      <c r="DY66" s="155">
        <f>[3]ВМП_изменения!D66</f>
        <v>0</v>
      </c>
      <c r="DZ66" s="155">
        <f t="shared" si="100"/>
        <v>0</v>
      </c>
      <c r="EA66" s="148"/>
      <c r="EB66" s="146">
        <f t="shared" si="101"/>
        <v>0</v>
      </c>
      <c r="EC66" s="150">
        <f t="shared" si="102"/>
        <v>0</v>
      </c>
      <c r="ED66" s="147">
        <f>'[4]2024_ДС_КСГ_изменения'!D62</f>
        <v>0</v>
      </c>
      <c r="EE66" s="148">
        <f>'[4]2024_ДС_КСГ_изменения'!K62</f>
        <v>0</v>
      </c>
      <c r="EF66" s="148">
        <f>'[4]2024_ДС_КСГ_изменения'!P62</f>
        <v>0</v>
      </c>
      <c r="EG66" s="148">
        <f>'[4]2024_ДС_КСГ_изменения'!R62</f>
        <v>0</v>
      </c>
      <c r="EH66" s="147">
        <f>'[4]2024_ДС_КСГ_изменения'!T62</f>
        <v>0</v>
      </c>
      <c r="EI66" s="148"/>
      <c r="EJ66" s="148">
        <f>'[4]2024_ДС_КСГ_изменения'!X62</f>
        <v>0</v>
      </c>
      <c r="EK66" s="148">
        <f>'[4]2024_ДС_КСГ_изменения'!AC62</f>
        <v>0</v>
      </c>
      <c r="EL66" s="148">
        <f>'[4]2024_ДС_КСГ_изменения'!AI62</f>
        <v>0</v>
      </c>
      <c r="EM66" s="148">
        <f>'[4]2024_ДС_КСГ_изменения'!AN62</f>
        <v>0</v>
      </c>
      <c r="EN66" s="148">
        <f>'[4]2024_ДС_КСГ_изменения'!AQ62</f>
        <v>0</v>
      </c>
      <c r="EO66" s="148">
        <f>SUM('[4]2024_ДС_КСГ_изменения'!AW62:AZ62)</f>
        <v>0</v>
      </c>
      <c r="EP66" s="148">
        <f>'[4]2024_ДС_КСГ_изменения'!BC62</f>
        <v>0</v>
      </c>
      <c r="EQ66" s="148">
        <f>'[4]2024_ДС_КСГ_изменения'!BF62</f>
        <v>0</v>
      </c>
      <c r="ER66" s="148">
        <f>'[4]2024_ДС_КСГ_изменения'!BI62</f>
        <v>0</v>
      </c>
      <c r="ES66" s="148">
        <f>'[4]2024_ДС_КСГ_изменения'!BM62</f>
        <v>0</v>
      </c>
      <c r="ET66" s="147">
        <f>'[4]2024_ДС_КСГ_изменения'!BR62</f>
        <v>0</v>
      </c>
      <c r="EU66" s="148">
        <f>'[4]2024_ДС_КСГ_изменения'!BT62</f>
        <v>0</v>
      </c>
      <c r="EV66" s="147">
        <f>'[4]2024_ДС_КСГ_изменения'!BW62+'[4]2024_ДС_КСГ_изменения'!AE62</f>
        <v>0</v>
      </c>
      <c r="EW66" s="148"/>
      <c r="EX66" s="148">
        <f>SUM('[4]2024_ДС_КСГ_изменения'!CC62:CU62)+SUM('[4]2024_ДС_КСГ_изменения'!DL62:DW62)</f>
        <v>0</v>
      </c>
      <c r="EY66" s="148"/>
      <c r="EZ66" s="148">
        <f>'[4]2024_ДС_КСГ_изменения'!DY62</f>
        <v>0</v>
      </c>
      <c r="FA66" s="148">
        <f>'[4]2024_ДС_КСГ_изменения'!EF62</f>
        <v>0</v>
      </c>
      <c r="FB66" s="148">
        <f>'[4]2024_ДС_КСГ_изменения'!EN62</f>
        <v>0</v>
      </c>
      <c r="FC66" s="148">
        <f>'[4]2024_ДС_КСГ_изменения'!EQ62</f>
        <v>0</v>
      </c>
      <c r="FD66" s="148">
        <f>'[4]2024_ДС_КСГ_изменения'!ES62</f>
        <v>0</v>
      </c>
      <c r="FE66" s="148">
        <f>'[4]2024_ДС_КСГ_изменения'!EU62</f>
        <v>0</v>
      </c>
      <c r="FF66" s="148">
        <f>'[4]2024_ДС_КСГ_изменения'!EY62</f>
        <v>0</v>
      </c>
      <c r="FG66" s="148">
        <f>'[4]2024_ДС_КСГ_изменения'!FA62</f>
        <v>0</v>
      </c>
      <c r="FH66" s="148">
        <f>'[4]2024_ДС_КСГ_изменения'!FE62</f>
        <v>0</v>
      </c>
      <c r="FI66" s="148">
        <f>'[4]2024_ДС_КСГ_изменения'!FJ62</f>
        <v>0</v>
      </c>
      <c r="FJ66" s="148">
        <f>'[4]2024_ДС_КСГ_изменения'!FQ62</f>
        <v>0</v>
      </c>
      <c r="FK66" s="148">
        <f>'[4]2024_ДС_КСГ_изменения'!FX62</f>
        <v>0</v>
      </c>
      <c r="FL66" s="148">
        <f>'[4]2024_ДС_КСГ_изменения'!GI62</f>
        <v>0</v>
      </c>
      <c r="FM66" s="148">
        <f>'[4]2024_ДС_КСГ_изменения'!GM62</f>
        <v>0</v>
      </c>
      <c r="FN66" s="148">
        <f>'[4]2024_ДС_КСГ_изменения'!GR62</f>
        <v>0</v>
      </c>
      <c r="FO66" s="148">
        <f>'[4]2024_ДС_КСГ_изменения'!HW62</f>
        <v>0</v>
      </c>
      <c r="FP66" s="156">
        <f t="shared" si="103"/>
        <v>0</v>
      </c>
      <c r="FQ66" s="148"/>
      <c r="FR66" s="148"/>
      <c r="FS66" s="148"/>
      <c r="FT66" s="146">
        <f t="shared" si="104"/>
        <v>0</v>
      </c>
      <c r="FU66" s="148"/>
      <c r="FV66" s="148"/>
      <c r="FW66" s="148"/>
      <c r="FX66" s="148"/>
      <c r="FY66" s="148"/>
      <c r="FZ66" s="148"/>
      <c r="GA66" s="148"/>
    </row>
    <row r="67" spans="1:183" x14ac:dyDescent="0.35">
      <c r="A67" s="143">
        <f t="shared" si="106"/>
        <v>45</v>
      </c>
      <c r="B67" s="144" t="s">
        <v>259</v>
      </c>
      <c r="C67" s="145" t="s">
        <v>260</v>
      </c>
      <c r="D67" s="146">
        <f t="shared" si="92"/>
        <v>0</v>
      </c>
      <c r="E67" s="147">
        <f t="shared" si="5"/>
        <v>0</v>
      </c>
      <c r="F67" s="148">
        <f t="shared" si="6"/>
        <v>0</v>
      </c>
      <c r="G67" s="148">
        <f t="shared" si="6"/>
        <v>0</v>
      </c>
      <c r="H67" s="148">
        <f t="shared" si="6"/>
        <v>0</v>
      </c>
      <c r="I67" s="148">
        <f t="shared" si="7"/>
        <v>0</v>
      </c>
      <c r="J67" s="147">
        <f t="shared" si="8"/>
        <v>0</v>
      </c>
      <c r="K67" s="148"/>
      <c r="L67" s="148"/>
      <c r="M67" s="148"/>
      <c r="N67" s="148">
        <f t="shared" si="105"/>
        <v>0</v>
      </c>
      <c r="O67" s="147">
        <f t="shared" si="9"/>
        <v>0</v>
      </c>
      <c r="P67" s="148"/>
      <c r="Q67" s="148"/>
      <c r="R67" s="148"/>
      <c r="S67" s="148"/>
      <c r="T67" s="148"/>
      <c r="U67" s="148"/>
      <c r="V67" s="161">
        <f>E67+S67+T67+U67+AB67+AC67</f>
        <v>0</v>
      </c>
      <c r="W67" s="147"/>
      <c r="X67" s="148"/>
      <c r="Y67" s="148"/>
      <c r="Z67" s="148"/>
      <c r="AA67" s="149"/>
      <c r="AB67" s="149"/>
      <c r="AC67" s="149">
        <f>'[1]изменения _АПП_профил'!AB60</f>
        <v>0</v>
      </c>
      <c r="AD67" s="147">
        <f t="shared" si="10"/>
        <v>0</v>
      </c>
      <c r="AE67" s="148"/>
      <c r="AF67" s="148"/>
      <c r="AG67" s="147">
        <f t="shared" si="11"/>
        <v>0</v>
      </c>
      <c r="AH67" s="148"/>
      <c r="AI67" s="148"/>
      <c r="AJ67" s="148"/>
      <c r="AK67" s="148"/>
      <c r="AL67" s="148"/>
      <c r="AM67" s="148"/>
      <c r="AN67" s="148"/>
      <c r="AO67" s="147">
        <f t="shared" si="12"/>
        <v>0</v>
      </c>
      <c r="AP67" s="148"/>
      <c r="AQ67" s="148"/>
      <c r="AR67" s="148"/>
      <c r="AS67" s="148"/>
      <c r="AT67" s="150">
        <f t="shared" si="13"/>
        <v>0</v>
      </c>
      <c r="AU67" s="151"/>
      <c r="AV67" s="148"/>
      <c r="AW67" s="151"/>
      <c r="AX67" s="150">
        <f t="shared" si="94"/>
        <v>0</v>
      </c>
      <c r="AY67" s="147">
        <f>SUM(BA67:BD67)</f>
        <v>0</v>
      </c>
      <c r="AZ67" s="147"/>
      <c r="BA67" s="148"/>
      <c r="BB67" s="148"/>
      <c r="BC67" s="148"/>
      <c r="BD67" s="148"/>
      <c r="BE67" s="161">
        <f>AY67</f>
        <v>0</v>
      </c>
      <c r="BF67" s="161"/>
      <c r="BG67" s="148"/>
      <c r="BH67" s="152">
        <f t="shared" si="97"/>
        <v>0</v>
      </c>
      <c r="BI67" s="148"/>
      <c r="BJ67" s="148"/>
      <c r="BK67" s="148"/>
      <c r="BL67" s="153">
        <f t="shared" si="16"/>
        <v>0</v>
      </c>
      <c r="BM67" s="148"/>
      <c r="BN67" s="148"/>
      <c r="BO67" s="148"/>
      <c r="BP67" s="148"/>
      <c r="BQ67" s="153">
        <f t="shared" si="17"/>
        <v>0</v>
      </c>
      <c r="BR67" s="148"/>
      <c r="BS67" s="148"/>
      <c r="BT67" s="148"/>
      <c r="BU67" s="153">
        <f t="shared" si="18"/>
        <v>0</v>
      </c>
      <c r="BV67" s="148"/>
      <c r="BW67" s="148"/>
      <c r="BX67" s="148"/>
      <c r="BY67" s="148"/>
      <c r="BZ67" s="148"/>
      <c r="CA67" s="148"/>
      <c r="CB67" s="148"/>
      <c r="CC67" s="148"/>
      <c r="CD67" s="146">
        <f t="shared" si="28"/>
        <v>0</v>
      </c>
      <c r="CE67" s="150">
        <f t="shared" si="98"/>
        <v>0</v>
      </c>
      <c r="CF67" s="148">
        <f>'[2]2024_КСГ изменения'!E63+[3]ВМП_изменения!E67</f>
        <v>0</v>
      </c>
      <c r="CG67" s="148">
        <f>'[2]2024_КСГ изменения'!F63+'[2]2024_КСГ изменения'!$H$13+'[2]2024_КСГ изменения'!I63</f>
        <v>0</v>
      </c>
      <c r="CH67" s="148">
        <f>'[2]2024_КСГ изменения'!W63</f>
        <v>0</v>
      </c>
      <c r="CI67" s="148">
        <f>'[2]2024_КСГ изменения'!Z63+[3]ВМП_изменения!K67</f>
        <v>0</v>
      </c>
      <c r="CJ67" s="147">
        <f>'[2]2024_КСГ изменения'!AG63+[3]ВМП_изменения!N67</f>
        <v>0</v>
      </c>
      <c r="CK67" s="148"/>
      <c r="CL67" s="148">
        <f>'[2]2024_КСГ изменения'!AN63+[3]ВМП_изменения!S67</f>
        <v>0</v>
      </c>
      <c r="CM67" s="148">
        <f>'[2]2024_КСГ изменения'!AS63</f>
        <v>0</v>
      </c>
      <c r="CN67" s="148">
        <f>'[2]2024_КСГ изменения'!AU63</f>
        <v>0</v>
      </c>
      <c r="CO67" s="148">
        <f>'[2]2024_КСГ изменения'!AY63</f>
        <v>0</v>
      </c>
      <c r="CP67" s="148">
        <f>'[2]2024_КСГ изменения'!BK63+[3]ВМП_изменения!Q67</f>
        <v>0</v>
      </c>
      <c r="CQ67" s="148">
        <f>'[2]2024_КСГ изменения'!BS63</f>
        <v>0</v>
      </c>
      <c r="CR67" s="148">
        <f>'[2]2024_КСГ изменения'!BX63</f>
        <v>0</v>
      </c>
      <c r="CS67" s="148">
        <f>SUM('[2]2024_КСГ изменения'!CM63:CQ63)</f>
        <v>0</v>
      </c>
      <c r="CT67" s="148">
        <f>'[2]2024_КСГ изменения'!CA63+'[2]2024_КСГ изменения'!CB63</f>
        <v>0</v>
      </c>
      <c r="CU67" s="148">
        <f>'[2]2024_КСГ изменения'!CR63</f>
        <v>0</v>
      </c>
      <c r="CV67" s="148">
        <f>'[2]2024_КСГ изменения'!DB63</f>
        <v>0</v>
      </c>
      <c r="CW67" s="148">
        <f>'[2]2024_КСГ изменения'!DG63</f>
        <v>0</v>
      </c>
      <c r="CX67" s="148">
        <f>'[2]2024_КСГ изменения'!EA63+[3]ВМП_изменения!Y67</f>
        <v>0</v>
      </c>
      <c r="CY67" s="148">
        <f>'[2]2024_КСГ изменения'!EN63+[3]ВМП_изменения!AM67</f>
        <v>0</v>
      </c>
      <c r="CZ67" s="148">
        <f>'[2]2024_КСГ изменения'!EV63</f>
        <v>0</v>
      </c>
      <c r="DA67" s="148">
        <f>'[2]2024_КСГ изменения'!EZ63+[3]ВМП_изменения!AP67</f>
        <v>0</v>
      </c>
      <c r="DB67" s="148">
        <f>SUM('[2]2024_КСГ изменения'!GE63:GW63)+SUM('[2]2024_КСГ изменения'!HP63:HX63)</f>
        <v>0</v>
      </c>
      <c r="DC67" s="148">
        <f>'[2]2024_КСГ изменения'!IB63+[3]ВМП_изменения!AY67</f>
        <v>0</v>
      </c>
      <c r="DD67" s="148">
        <f>'[2]2024_КСГ изменения'!IM63+[3]ВМП_изменения!BF67</f>
        <v>0</v>
      </c>
      <c r="DE67" s="148">
        <f>'[2]2024_КСГ изменения'!IW63+[3]ВМП_изменения!BO67</f>
        <v>0</v>
      </c>
      <c r="DF67" s="148">
        <f>'[2]2024_КСГ изменения'!JB63</f>
        <v>0</v>
      </c>
      <c r="DG67" s="148">
        <f>'[2]2024_КСГ изменения'!JI63+[3]ВМП_изменения!BY67</f>
        <v>0</v>
      </c>
      <c r="DH67" s="148">
        <f>'[2]2024_КСГ изменения'!JN63+[3]ВМП_изменения!CA67</f>
        <v>0</v>
      </c>
      <c r="DI67" s="148">
        <f>'[2]2024_КСГ изменения'!KA63</f>
        <v>0</v>
      </c>
      <c r="DJ67" s="148">
        <f>'[2]2024_КСГ изменения'!KC63</f>
        <v>0</v>
      </c>
      <c r="DK67" s="148">
        <f>'[2]2024_КСГ изменения'!KR63+[3]ВМП_изменения!CX67</f>
        <v>0</v>
      </c>
      <c r="DL67" s="148">
        <f>'[2]2024_КСГ изменения'!KX63+[3]ВМП_изменения!DB67</f>
        <v>0</v>
      </c>
      <c r="DM67" s="148">
        <f>'[2]2024_КСГ изменения'!LL63+[3]ВМП_изменения!DM67</f>
        <v>0</v>
      </c>
      <c r="DN67" s="148">
        <f>'[2]2024_КСГ изменения'!MC63+[3]ВМП_изменения!DS67</f>
        <v>0</v>
      </c>
      <c r="DO67" s="148">
        <f>'[2]2024_КСГ изменения'!MW63</f>
        <v>0</v>
      </c>
      <c r="DP67" s="148">
        <f>'[2]2024_КСГ изменения'!NR63+[3]ВМП_изменения!V67</f>
        <v>0</v>
      </c>
      <c r="DQ67" s="148">
        <f>'[2]2024_КСГ изменения'!OA63+[3]ВМП_изменения!DX67</f>
        <v>0</v>
      </c>
      <c r="DR67" s="148">
        <f>'[2]2024_КСГ изменения'!OG63+[3]ВМП_изменения!EC67</f>
        <v>0</v>
      </c>
      <c r="DS67" s="148">
        <f>'[2]2024_КСГ изменения'!OQ63</f>
        <v>0</v>
      </c>
      <c r="DT67" s="148">
        <f>'[2]2024_КСГ изменения'!QH63</f>
        <v>0</v>
      </c>
      <c r="DU67" s="148"/>
      <c r="DV67" s="148">
        <f>'[2]2024_КСГ изменения'!RI63</f>
        <v>0</v>
      </c>
      <c r="DW67" s="148"/>
      <c r="DX67" s="155">
        <f t="shared" si="99"/>
        <v>0</v>
      </c>
      <c r="DY67" s="155">
        <f>[3]ВМП_изменения!D67</f>
        <v>0</v>
      </c>
      <c r="DZ67" s="155">
        <f t="shared" si="100"/>
        <v>0</v>
      </c>
      <c r="EA67" s="148"/>
      <c r="EB67" s="146">
        <f t="shared" si="101"/>
        <v>0</v>
      </c>
      <c r="EC67" s="150">
        <f t="shared" si="102"/>
        <v>0</v>
      </c>
      <c r="ED67" s="147">
        <f>'[4]2024_ДС_КСГ_изменения'!D63</f>
        <v>0</v>
      </c>
      <c r="EE67" s="148">
        <f>'[4]2024_ДС_КСГ_изменения'!K63</f>
        <v>0</v>
      </c>
      <c r="EF67" s="148">
        <f>'[4]2024_ДС_КСГ_изменения'!P63</f>
        <v>0</v>
      </c>
      <c r="EG67" s="148">
        <f>'[4]2024_ДС_КСГ_изменения'!R63</f>
        <v>0</v>
      </c>
      <c r="EH67" s="147">
        <f>'[4]2024_ДС_КСГ_изменения'!T63</f>
        <v>0</v>
      </c>
      <c r="EI67" s="148"/>
      <c r="EJ67" s="148">
        <f>'[4]2024_ДС_КСГ_изменения'!X63</f>
        <v>0</v>
      </c>
      <c r="EK67" s="148">
        <f>'[4]2024_ДС_КСГ_изменения'!AC63</f>
        <v>0</v>
      </c>
      <c r="EL67" s="148">
        <f>'[4]2024_ДС_КСГ_изменения'!AI63</f>
        <v>0</v>
      </c>
      <c r="EM67" s="148">
        <f>'[4]2024_ДС_КСГ_изменения'!AN63</f>
        <v>0</v>
      </c>
      <c r="EN67" s="148">
        <f>'[4]2024_ДС_КСГ_изменения'!AQ63</f>
        <v>0</v>
      </c>
      <c r="EO67" s="148">
        <f>SUM('[4]2024_ДС_КСГ_изменения'!AW63:AZ63)</f>
        <v>0</v>
      </c>
      <c r="EP67" s="148">
        <f>'[4]2024_ДС_КСГ_изменения'!BC63</f>
        <v>0</v>
      </c>
      <c r="EQ67" s="148">
        <f>'[4]2024_ДС_КСГ_изменения'!BF63</f>
        <v>0</v>
      </c>
      <c r="ER67" s="148">
        <f>'[4]2024_ДС_КСГ_изменения'!BI63</f>
        <v>0</v>
      </c>
      <c r="ES67" s="148">
        <f>'[4]2024_ДС_КСГ_изменения'!BM63</f>
        <v>0</v>
      </c>
      <c r="ET67" s="147">
        <f>'[4]2024_ДС_КСГ_изменения'!BR63</f>
        <v>0</v>
      </c>
      <c r="EU67" s="148">
        <f>'[4]2024_ДС_КСГ_изменения'!BT63</f>
        <v>0</v>
      </c>
      <c r="EV67" s="147">
        <f>'[4]2024_ДС_КСГ_изменения'!BW63+'[4]2024_ДС_КСГ_изменения'!AE63</f>
        <v>0</v>
      </c>
      <c r="EW67" s="148"/>
      <c r="EX67" s="148">
        <f>SUM('[4]2024_ДС_КСГ_изменения'!CC63:CU63)+SUM('[4]2024_ДС_КСГ_изменения'!DL63:DW63)</f>
        <v>0</v>
      </c>
      <c r="EY67" s="148"/>
      <c r="EZ67" s="148">
        <f>'[4]2024_ДС_КСГ_изменения'!DY63</f>
        <v>0</v>
      </c>
      <c r="FA67" s="148">
        <f>'[4]2024_ДС_КСГ_изменения'!EF63</f>
        <v>0</v>
      </c>
      <c r="FB67" s="148">
        <f>'[4]2024_ДС_КСГ_изменения'!EN63</f>
        <v>0</v>
      </c>
      <c r="FC67" s="148">
        <f>'[4]2024_ДС_КСГ_изменения'!EQ63</f>
        <v>0</v>
      </c>
      <c r="FD67" s="148">
        <f>'[4]2024_ДС_КСГ_изменения'!ES63</f>
        <v>0</v>
      </c>
      <c r="FE67" s="148">
        <f>'[4]2024_ДС_КСГ_изменения'!EU63</f>
        <v>0</v>
      </c>
      <c r="FF67" s="148">
        <f>'[4]2024_ДС_КСГ_изменения'!EY63</f>
        <v>0</v>
      </c>
      <c r="FG67" s="148">
        <f>'[4]2024_ДС_КСГ_изменения'!FA63</f>
        <v>0</v>
      </c>
      <c r="FH67" s="148">
        <f>'[4]2024_ДС_КСГ_изменения'!FE63</f>
        <v>0</v>
      </c>
      <c r="FI67" s="148">
        <f>'[4]2024_ДС_КСГ_изменения'!FJ63</f>
        <v>0</v>
      </c>
      <c r="FJ67" s="148">
        <f>'[4]2024_ДС_КСГ_изменения'!FQ63</f>
        <v>0</v>
      </c>
      <c r="FK67" s="148">
        <f>'[4]2024_ДС_КСГ_изменения'!FX63</f>
        <v>0</v>
      </c>
      <c r="FL67" s="148">
        <f>'[4]2024_ДС_КСГ_изменения'!GI63</f>
        <v>0</v>
      </c>
      <c r="FM67" s="148">
        <f>'[4]2024_ДС_КСГ_изменения'!GM63</f>
        <v>0</v>
      </c>
      <c r="FN67" s="148">
        <f>'[4]2024_ДС_КСГ_изменения'!GR63</f>
        <v>0</v>
      </c>
      <c r="FO67" s="148">
        <f>'[4]2024_ДС_КСГ_изменения'!HW63</f>
        <v>0</v>
      </c>
      <c r="FP67" s="156">
        <f t="shared" si="103"/>
        <v>0</v>
      </c>
      <c r="FQ67" s="148"/>
      <c r="FR67" s="148"/>
      <c r="FS67" s="148"/>
      <c r="FT67" s="146">
        <f t="shared" si="104"/>
        <v>0</v>
      </c>
      <c r="FU67" s="148"/>
      <c r="FV67" s="148"/>
      <c r="FW67" s="148"/>
      <c r="FX67" s="148"/>
      <c r="FY67" s="148"/>
      <c r="FZ67" s="148"/>
      <c r="GA67" s="148"/>
    </row>
    <row r="68" spans="1:183" ht="41.25" x14ac:dyDescent="0.35">
      <c r="A68" s="157"/>
      <c r="B68" s="158" t="s">
        <v>261</v>
      </c>
      <c r="C68" s="164"/>
      <c r="D68" s="160">
        <f>SUM(D63:D67)</f>
        <v>-3</v>
      </c>
      <c r="E68" s="160">
        <f t="shared" ref="E68:BT68" si="107">SUM(E63:E67)</f>
        <v>-300</v>
      </c>
      <c r="F68" s="160">
        <f t="shared" si="107"/>
        <v>-300</v>
      </c>
      <c r="G68" s="160">
        <f t="shared" si="107"/>
        <v>0</v>
      </c>
      <c r="H68" s="160">
        <f t="shared" si="107"/>
        <v>0</v>
      </c>
      <c r="I68" s="160">
        <f t="shared" si="107"/>
        <v>0</v>
      </c>
      <c r="J68" s="160">
        <f t="shared" si="107"/>
        <v>0</v>
      </c>
      <c r="K68" s="160">
        <f t="shared" si="107"/>
        <v>0</v>
      </c>
      <c r="L68" s="160">
        <f t="shared" si="107"/>
        <v>0</v>
      </c>
      <c r="M68" s="160">
        <f t="shared" si="107"/>
        <v>0</v>
      </c>
      <c r="N68" s="160">
        <f t="shared" si="107"/>
        <v>0</v>
      </c>
      <c r="O68" s="160">
        <f t="shared" si="107"/>
        <v>-300</v>
      </c>
      <c r="P68" s="160">
        <f t="shared" si="107"/>
        <v>-300</v>
      </c>
      <c r="Q68" s="160">
        <f t="shared" si="107"/>
        <v>0</v>
      </c>
      <c r="R68" s="160">
        <f t="shared" si="107"/>
        <v>0</v>
      </c>
      <c r="S68" s="160">
        <f t="shared" si="107"/>
        <v>0</v>
      </c>
      <c r="T68" s="160">
        <f t="shared" si="107"/>
        <v>0</v>
      </c>
      <c r="U68" s="160">
        <f t="shared" si="107"/>
        <v>0</v>
      </c>
      <c r="V68" s="160">
        <f t="shared" si="107"/>
        <v>0</v>
      </c>
      <c r="W68" s="160">
        <f t="shared" si="107"/>
        <v>0</v>
      </c>
      <c r="X68" s="160">
        <f t="shared" si="107"/>
        <v>0</v>
      </c>
      <c r="Y68" s="160">
        <f t="shared" si="107"/>
        <v>0</v>
      </c>
      <c r="Z68" s="160">
        <f t="shared" si="107"/>
        <v>0</v>
      </c>
      <c r="AA68" s="160">
        <f t="shared" si="107"/>
        <v>0</v>
      </c>
      <c r="AB68" s="160">
        <f t="shared" si="107"/>
        <v>0</v>
      </c>
      <c r="AC68" s="160">
        <f t="shared" si="107"/>
        <v>300</v>
      </c>
      <c r="AD68" s="160">
        <f t="shared" si="107"/>
        <v>0</v>
      </c>
      <c r="AE68" s="160">
        <f t="shared" si="107"/>
        <v>0</v>
      </c>
      <c r="AF68" s="160">
        <f t="shared" si="107"/>
        <v>0</v>
      </c>
      <c r="AG68" s="160">
        <f t="shared" si="107"/>
        <v>-3</v>
      </c>
      <c r="AH68" s="160">
        <f t="shared" si="107"/>
        <v>0</v>
      </c>
      <c r="AI68" s="160">
        <f t="shared" si="107"/>
        <v>0</v>
      </c>
      <c r="AJ68" s="160"/>
      <c r="AK68" s="160">
        <f t="shared" si="107"/>
        <v>0</v>
      </c>
      <c r="AL68" s="160">
        <f t="shared" si="107"/>
        <v>-3</v>
      </c>
      <c r="AM68" s="160">
        <f t="shared" si="107"/>
        <v>0</v>
      </c>
      <c r="AN68" s="160">
        <f t="shared" si="107"/>
        <v>0</v>
      </c>
      <c r="AO68" s="160">
        <f t="shared" si="107"/>
        <v>0</v>
      </c>
      <c r="AP68" s="160">
        <f t="shared" si="107"/>
        <v>0</v>
      </c>
      <c r="AQ68" s="160">
        <f t="shared" si="107"/>
        <v>0</v>
      </c>
      <c r="AR68" s="160">
        <f t="shared" si="107"/>
        <v>0</v>
      </c>
      <c r="AS68" s="160">
        <f t="shared" si="107"/>
        <v>0</v>
      </c>
      <c r="AT68" s="160">
        <f t="shared" si="107"/>
        <v>0</v>
      </c>
      <c r="AU68" s="160">
        <f t="shared" si="107"/>
        <v>0</v>
      </c>
      <c r="AV68" s="160">
        <f t="shared" si="107"/>
        <v>0</v>
      </c>
      <c r="AW68" s="160">
        <f t="shared" si="107"/>
        <v>0</v>
      </c>
      <c r="AX68" s="160">
        <f t="shared" si="107"/>
        <v>0</v>
      </c>
      <c r="AY68" s="160">
        <f t="shared" si="107"/>
        <v>0</v>
      </c>
      <c r="AZ68" s="160">
        <f t="shared" si="107"/>
        <v>0</v>
      </c>
      <c r="BA68" s="160">
        <f t="shared" si="107"/>
        <v>0</v>
      </c>
      <c r="BB68" s="160">
        <f t="shared" si="107"/>
        <v>0</v>
      </c>
      <c r="BC68" s="160">
        <f t="shared" si="107"/>
        <v>0</v>
      </c>
      <c r="BD68" s="160">
        <f t="shared" si="107"/>
        <v>0</v>
      </c>
      <c r="BE68" s="160">
        <f t="shared" si="107"/>
        <v>0</v>
      </c>
      <c r="BF68" s="160">
        <f t="shared" si="107"/>
        <v>0</v>
      </c>
      <c r="BG68" s="160">
        <f t="shared" si="107"/>
        <v>0</v>
      </c>
      <c r="BH68" s="160">
        <f t="shared" si="107"/>
        <v>0</v>
      </c>
      <c r="BI68" s="160">
        <f t="shared" si="107"/>
        <v>0</v>
      </c>
      <c r="BJ68" s="160">
        <f t="shared" si="107"/>
        <v>0</v>
      </c>
      <c r="BK68" s="160">
        <f t="shared" si="107"/>
        <v>0</v>
      </c>
      <c r="BL68" s="160">
        <f t="shared" si="107"/>
        <v>-66</v>
      </c>
      <c r="BM68" s="160">
        <f t="shared" si="107"/>
        <v>0</v>
      </c>
      <c r="BN68" s="160">
        <f t="shared" si="107"/>
        <v>0</v>
      </c>
      <c r="BO68" s="160">
        <f t="shared" si="107"/>
        <v>-66</v>
      </c>
      <c r="BP68" s="160">
        <f t="shared" si="107"/>
        <v>0</v>
      </c>
      <c r="BQ68" s="160">
        <f t="shared" si="107"/>
        <v>0</v>
      </c>
      <c r="BR68" s="160">
        <f t="shared" si="107"/>
        <v>0</v>
      </c>
      <c r="BS68" s="160">
        <f t="shared" si="107"/>
        <v>0</v>
      </c>
      <c r="BT68" s="160">
        <f t="shared" si="107"/>
        <v>0</v>
      </c>
      <c r="BU68" s="160">
        <f t="shared" ref="BU68:EG68" si="108">SUM(BU63:BU67)</f>
        <v>-20</v>
      </c>
      <c r="BV68" s="160">
        <f t="shared" si="108"/>
        <v>-20</v>
      </c>
      <c r="BW68" s="160">
        <f t="shared" si="108"/>
        <v>0</v>
      </c>
      <c r="BX68" s="160">
        <f t="shared" si="108"/>
        <v>0</v>
      </c>
      <c r="BY68" s="160">
        <f t="shared" si="108"/>
        <v>0</v>
      </c>
      <c r="BZ68" s="160">
        <f t="shared" si="108"/>
        <v>0</v>
      </c>
      <c r="CA68" s="160">
        <f t="shared" si="108"/>
        <v>0</v>
      </c>
      <c r="CB68" s="160">
        <f t="shared" si="108"/>
        <v>0</v>
      </c>
      <c r="CC68" s="160">
        <f t="shared" si="108"/>
        <v>0</v>
      </c>
      <c r="CD68" s="160">
        <f t="shared" si="108"/>
        <v>0</v>
      </c>
      <c r="CE68" s="160">
        <f t="shared" si="108"/>
        <v>0</v>
      </c>
      <c r="CF68" s="160">
        <f t="shared" si="108"/>
        <v>0</v>
      </c>
      <c r="CG68" s="160">
        <f t="shared" si="108"/>
        <v>0</v>
      </c>
      <c r="CH68" s="160">
        <f t="shared" si="108"/>
        <v>0</v>
      </c>
      <c r="CI68" s="160">
        <f t="shared" si="108"/>
        <v>0</v>
      </c>
      <c r="CJ68" s="160">
        <f t="shared" si="108"/>
        <v>0</v>
      </c>
      <c r="CK68" s="160">
        <f t="shared" si="108"/>
        <v>0</v>
      </c>
      <c r="CL68" s="160">
        <f t="shared" si="108"/>
        <v>0</v>
      </c>
      <c r="CM68" s="160">
        <f t="shared" si="108"/>
        <v>0</v>
      </c>
      <c r="CN68" s="160">
        <f t="shared" si="108"/>
        <v>0</v>
      </c>
      <c r="CO68" s="160">
        <f t="shared" si="108"/>
        <v>0</v>
      </c>
      <c r="CP68" s="160">
        <f t="shared" si="108"/>
        <v>0</v>
      </c>
      <c r="CQ68" s="160">
        <f t="shared" si="108"/>
        <v>0</v>
      </c>
      <c r="CR68" s="160">
        <f t="shared" si="108"/>
        <v>0</v>
      </c>
      <c r="CS68" s="160">
        <f t="shared" si="108"/>
        <v>0</v>
      </c>
      <c r="CT68" s="160">
        <f t="shared" si="108"/>
        <v>0</v>
      </c>
      <c r="CU68" s="160">
        <f t="shared" si="108"/>
        <v>0</v>
      </c>
      <c r="CV68" s="160">
        <f t="shared" si="108"/>
        <v>0</v>
      </c>
      <c r="CW68" s="160">
        <f t="shared" si="108"/>
        <v>0</v>
      </c>
      <c r="CX68" s="160">
        <f t="shared" si="108"/>
        <v>0</v>
      </c>
      <c r="CY68" s="160">
        <f t="shared" si="108"/>
        <v>0</v>
      </c>
      <c r="CZ68" s="160">
        <f t="shared" si="108"/>
        <v>0</v>
      </c>
      <c r="DA68" s="160">
        <f t="shared" si="108"/>
        <v>0</v>
      </c>
      <c r="DB68" s="160">
        <f t="shared" si="108"/>
        <v>0</v>
      </c>
      <c r="DC68" s="160">
        <f t="shared" si="108"/>
        <v>0</v>
      </c>
      <c r="DD68" s="160">
        <f t="shared" si="108"/>
        <v>0</v>
      </c>
      <c r="DE68" s="160">
        <f t="shared" si="108"/>
        <v>0</v>
      </c>
      <c r="DF68" s="160">
        <f t="shared" si="108"/>
        <v>0</v>
      </c>
      <c r="DG68" s="160">
        <f t="shared" si="108"/>
        <v>0</v>
      </c>
      <c r="DH68" s="160">
        <f t="shared" si="108"/>
        <v>0</v>
      </c>
      <c r="DI68" s="160">
        <f t="shared" si="108"/>
        <v>0</v>
      </c>
      <c r="DJ68" s="160">
        <f t="shared" si="108"/>
        <v>0</v>
      </c>
      <c r="DK68" s="160">
        <f t="shared" si="108"/>
        <v>0</v>
      </c>
      <c r="DL68" s="160">
        <f t="shared" si="108"/>
        <v>0</v>
      </c>
      <c r="DM68" s="160">
        <f t="shared" si="108"/>
        <v>0</v>
      </c>
      <c r="DN68" s="160">
        <f t="shared" si="108"/>
        <v>0</v>
      </c>
      <c r="DO68" s="160">
        <f t="shared" si="108"/>
        <v>0</v>
      </c>
      <c r="DP68" s="160">
        <f t="shared" si="108"/>
        <v>0</v>
      </c>
      <c r="DQ68" s="160">
        <f t="shared" si="108"/>
        <v>0</v>
      </c>
      <c r="DR68" s="160">
        <f t="shared" si="108"/>
        <v>0</v>
      </c>
      <c r="DS68" s="160">
        <f t="shared" si="108"/>
        <v>0</v>
      </c>
      <c r="DT68" s="160">
        <f t="shared" si="108"/>
        <v>0</v>
      </c>
      <c r="DU68" s="160">
        <f t="shared" si="108"/>
        <v>0</v>
      </c>
      <c r="DV68" s="160">
        <f t="shared" si="108"/>
        <v>0</v>
      </c>
      <c r="DW68" s="160">
        <f t="shared" si="108"/>
        <v>0</v>
      </c>
      <c r="DX68" s="160">
        <f t="shared" si="108"/>
        <v>0</v>
      </c>
      <c r="DY68" s="160">
        <f t="shared" si="108"/>
        <v>0</v>
      </c>
      <c r="DZ68" s="160">
        <f t="shared" si="108"/>
        <v>0</v>
      </c>
      <c r="EA68" s="160">
        <f t="shared" si="108"/>
        <v>0</v>
      </c>
      <c r="EB68" s="160">
        <f t="shared" si="108"/>
        <v>0</v>
      </c>
      <c r="EC68" s="160">
        <f t="shared" si="108"/>
        <v>0</v>
      </c>
      <c r="ED68" s="160">
        <f t="shared" si="108"/>
        <v>0</v>
      </c>
      <c r="EE68" s="160">
        <f t="shared" si="108"/>
        <v>0</v>
      </c>
      <c r="EF68" s="160">
        <f t="shared" si="108"/>
        <v>0</v>
      </c>
      <c r="EG68" s="160">
        <f t="shared" si="108"/>
        <v>0</v>
      </c>
      <c r="EH68" s="160">
        <f t="shared" ref="EH68:GA68" si="109">SUM(EH63:EH67)</f>
        <v>0</v>
      </c>
      <c r="EI68" s="160">
        <f t="shared" si="109"/>
        <v>0</v>
      </c>
      <c r="EJ68" s="160">
        <f t="shared" si="109"/>
        <v>0</v>
      </c>
      <c r="EK68" s="160">
        <f t="shared" si="109"/>
        <v>0</v>
      </c>
      <c r="EL68" s="160">
        <f t="shared" si="109"/>
        <v>0</v>
      </c>
      <c r="EM68" s="160">
        <f t="shared" si="109"/>
        <v>0</v>
      </c>
      <c r="EN68" s="160">
        <f t="shared" si="109"/>
        <v>0</v>
      </c>
      <c r="EO68" s="160">
        <f t="shared" si="109"/>
        <v>0</v>
      </c>
      <c r="EP68" s="160">
        <f t="shared" si="109"/>
        <v>0</v>
      </c>
      <c r="EQ68" s="160">
        <f t="shared" si="109"/>
        <v>0</v>
      </c>
      <c r="ER68" s="160">
        <f t="shared" si="109"/>
        <v>0</v>
      </c>
      <c r="ES68" s="160">
        <f t="shared" si="109"/>
        <v>0</v>
      </c>
      <c r="ET68" s="160">
        <f t="shared" si="109"/>
        <v>0</v>
      </c>
      <c r="EU68" s="160">
        <f t="shared" si="109"/>
        <v>0</v>
      </c>
      <c r="EV68" s="160">
        <f t="shared" si="109"/>
        <v>0</v>
      </c>
      <c r="EW68" s="160">
        <f t="shared" si="109"/>
        <v>0</v>
      </c>
      <c r="EX68" s="160">
        <f t="shared" si="109"/>
        <v>0</v>
      </c>
      <c r="EY68" s="160">
        <f t="shared" si="109"/>
        <v>0</v>
      </c>
      <c r="EZ68" s="160">
        <f t="shared" si="109"/>
        <v>0</v>
      </c>
      <c r="FA68" s="160">
        <f t="shared" si="109"/>
        <v>0</v>
      </c>
      <c r="FB68" s="160">
        <f t="shared" si="109"/>
        <v>0</v>
      </c>
      <c r="FC68" s="160">
        <f t="shared" si="109"/>
        <v>0</v>
      </c>
      <c r="FD68" s="160">
        <f t="shared" si="109"/>
        <v>0</v>
      </c>
      <c r="FE68" s="160">
        <f t="shared" si="109"/>
        <v>0</v>
      </c>
      <c r="FF68" s="160">
        <f t="shared" si="109"/>
        <v>0</v>
      </c>
      <c r="FG68" s="160">
        <f t="shared" si="109"/>
        <v>0</v>
      </c>
      <c r="FH68" s="160">
        <f t="shared" si="109"/>
        <v>0</v>
      </c>
      <c r="FI68" s="160">
        <f t="shared" si="109"/>
        <v>0</v>
      </c>
      <c r="FJ68" s="160">
        <f t="shared" si="109"/>
        <v>0</v>
      </c>
      <c r="FK68" s="160">
        <f t="shared" si="109"/>
        <v>0</v>
      </c>
      <c r="FL68" s="160"/>
      <c r="FM68" s="160">
        <f t="shared" si="109"/>
        <v>0</v>
      </c>
      <c r="FN68" s="160">
        <f t="shared" si="109"/>
        <v>0</v>
      </c>
      <c r="FO68" s="160">
        <f t="shared" si="109"/>
        <v>0</v>
      </c>
      <c r="FP68" s="160">
        <f t="shared" si="109"/>
        <v>0</v>
      </c>
      <c r="FQ68" s="160">
        <f t="shared" si="109"/>
        <v>0</v>
      </c>
      <c r="FR68" s="160">
        <f t="shared" si="109"/>
        <v>0</v>
      </c>
      <c r="FS68" s="160">
        <f t="shared" si="109"/>
        <v>0</v>
      </c>
      <c r="FT68" s="160">
        <f t="shared" si="109"/>
        <v>0</v>
      </c>
      <c r="FU68" s="160">
        <f t="shared" si="109"/>
        <v>0</v>
      </c>
      <c r="FV68" s="160">
        <f t="shared" si="109"/>
        <v>0</v>
      </c>
      <c r="FW68" s="160">
        <f t="shared" si="109"/>
        <v>0</v>
      </c>
      <c r="FX68" s="160"/>
      <c r="FY68" s="160">
        <f t="shared" si="109"/>
        <v>0</v>
      </c>
      <c r="FZ68" s="160">
        <f t="shared" si="109"/>
        <v>0</v>
      </c>
      <c r="GA68" s="160">
        <f t="shared" si="109"/>
        <v>0</v>
      </c>
    </row>
    <row r="69" spans="1:183" ht="38.25" customHeight="1" x14ac:dyDescent="0.35">
      <c r="A69" s="143">
        <v>46</v>
      </c>
      <c r="B69" s="144" t="s">
        <v>262</v>
      </c>
      <c r="C69" s="145" t="s">
        <v>263</v>
      </c>
      <c r="D69" s="146">
        <f t="shared" ref="D69:D102" si="110">E69+S69+T69+U69+AD69+AG69+AM69+AN69+AO69+AR69+AS69+AA69+AB69+AC69</f>
        <v>422</v>
      </c>
      <c r="E69" s="147">
        <f>F69+G69+H69</f>
        <v>422</v>
      </c>
      <c r="F69" s="148">
        <f>K69+P69</f>
        <v>170</v>
      </c>
      <c r="G69" s="148">
        <f>L69+Q69</f>
        <v>0</v>
      </c>
      <c r="H69" s="148">
        <f>M69+R69</f>
        <v>252</v>
      </c>
      <c r="I69" s="148">
        <f>N69</f>
        <v>0</v>
      </c>
      <c r="J69" s="147">
        <f>K69+L69+M69</f>
        <v>211</v>
      </c>
      <c r="K69" s="148">
        <v>85</v>
      </c>
      <c r="L69" s="148"/>
      <c r="M69" s="148">
        <v>126</v>
      </c>
      <c r="N69" s="148"/>
      <c r="O69" s="147">
        <f>P69+Q69+R69</f>
        <v>211</v>
      </c>
      <c r="P69" s="148">
        <v>85</v>
      </c>
      <c r="Q69" s="148"/>
      <c r="R69" s="148">
        <v>126</v>
      </c>
      <c r="S69" s="148"/>
      <c r="T69" s="148"/>
      <c r="U69" s="148"/>
      <c r="V69" s="148"/>
      <c r="W69" s="147"/>
      <c r="X69" s="148"/>
      <c r="Y69" s="148"/>
      <c r="Z69" s="148"/>
      <c r="AA69" s="148"/>
      <c r="AB69" s="148"/>
      <c r="AC69" s="148">
        <f>'[1]изменения _АПП_профил'!AB62</f>
        <v>0</v>
      </c>
      <c r="AD69" s="147">
        <f>AE69+AF69</f>
        <v>0</v>
      </c>
      <c r="AE69" s="148"/>
      <c r="AF69" s="148"/>
      <c r="AG69" s="147">
        <f>AH69+AK69+AL69</f>
        <v>0</v>
      </c>
      <c r="AH69" s="148"/>
      <c r="AI69" s="148"/>
      <c r="AJ69" s="148"/>
      <c r="AK69" s="148"/>
      <c r="AL69" s="148"/>
      <c r="AM69" s="148"/>
      <c r="AN69" s="148"/>
      <c r="AO69" s="147">
        <f t="shared" si="12"/>
        <v>0</v>
      </c>
      <c r="AP69" s="148"/>
      <c r="AQ69" s="148"/>
      <c r="AR69" s="148"/>
      <c r="AS69" s="148"/>
      <c r="AT69" s="150">
        <f>SUM(AU69:AW69)</f>
        <v>0</v>
      </c>
      <c r="AU69" s="148"/>
      <c r="AV69" s="148"/>
      <c r="AW69" s="148"/>
      <c r="AX69" s="150">
        <f t="shared" ref="AX69:AX102" si="111">AY69+BG69+BH69+W69</f>
        <v>228</v>
      </c>
      <c r="AY69" s="147">
        <f t="shared" ref="AY69:AY102" si="112">SUM(BA69:BD69)</f>
        <v>228</v>
      </c>
      <c r="AZ69" s="147">
        <v>0</v>
      </c>
      <c r="BA69" s="148">
        <v>228</v>
      </c>
      <c r="BB69" s="148"/>
      <c r="BC69" s="148"/>
      <c r="BD69" s="148"/>
      <c r="BE69" s="148"/>
      <c r="BF69" s="148"/>
      <c r="BG69" s="148"/>
      <c r="BH69" s="152">
        <f t="shared" ref="BH69:BH97" si="113">BI69+BJ69+BK69</f>
        <v>0</v>
      </c>
      <c r="BI69" s="148"/>
      <c r="BJ69" s="148"/>
      <c r="BK69" s="148"/>
      <c r="BL69" s="153">
        <f>SUM(BM69:BP69)</f>
        <v>0</v>
      </c>
      <c r="BM69" s="148"/>
      <c r="BN69" s="148"/>
      <c r="BO69" s="148"/>
      <c r="BP69" s="148"/>
      <c r="BQ69" s="153">
        <f>BR69+BS69</f>
        <v>0</v>
      </c>
      <c r="BR69" s="148"/>
      <c r="BS69" s="148"/>
      <c r="BT69" s="148"/>
      <c r="BU69" s="153">
        <f>BV69+BW69</f>
        <v>0</v>
      </c>
      <c r="BV69" s="148"/>
      <c r="BW69" s="148"/>
      <c r="BX69" s="148"/>
      <c r="BY69" s="148"/>
      <c r="BZ69" s="148"/>
      <c r="CA69" s="148"/>
      <c r="CB69" s="148"/>
      <c r="CC69" s="148"/>
      <c r="CD69" s="146">
        <f t="shared" si="28"/>
        <v>0</v>
      </c>
      <c r="CE69" s="150">
        <f>SUM(CF69:DV69)-CG69-CK69-DB69-DU69-CS69</f>
        <v>0</v>
      </c>
      <c r="CF69" s="148">
        <f>'[2]2024_КСГ изменения'!E65+[3]ВМП_изменения!E69</f>
        <v>0</v>
      </c>
      <c r="CG69" s="148">
        <f>'[2]2024_КСГ изменения'!F65+'[2]2024_КСГ изменения'!$H$13+'[2]2024_КСГ изменения'!I65</f>
        <v>0</v>
      </c>
      <c r="CH69" s="148">
        <f>'[2]2024_КСГ изменения'!W65</f>
        <v>0</v>
      </c>
      <c r="CI69" s="148">
        <f>'[2]2024_КСГ изменения'!Z65+[3]ВМП_изменения!K69</f>
        <v>0</v>
      </c>
      <c r="CJ69" s="147">
        <f>'[2]2024_КСГ изменения'!AG65+[3]ВМП_изменения!N69</f>
        <v>0</v>
      </c>
      <c r="CK69" s="148"/>
      <c r="CL69" s="148">
        <f>'[2]2024_КСГ изменения'!AN65+[3]ВМП_изменения!S69</f>
        <v>0</v>
      </c>
      <c r="CM69" s="148">
        <f>'[2]2024_КСГ изменения'!AS65</f>
        <v>0</v>
      </c>
      <c r="CN69" s="148">
        <f>'[2]2024_КСГ изменения'!AU65</f>
        <v>0</v>
      </c>
      <c r="CO69" s="148">
        <f>'[2]2024_КСГ изменения'!AY65</f>
        <v>0</v>
      </c>
      <c r="CP69" s="148">
        <f>'[2]2024_КСГ изменения'!BK65+[3]ВМП_изменения!Q69</f>
        <v>0</v>
      </c>
      <c r="CQ69" s="148">
        <f>'[2]2024_КСГ изменения'!BS65</f>
        <v>0</v>
      </c>
      <c r="CR69" s="148">
        <f>'[2]2024_КСГ изменения'!BX65</f>
        <v>0</v>
      </c>
      <c r="CS69" s="148">
        <f>SUM('[2]2024_КСГ изменения'!CM65:CQ65)</f>
        <v>0</v>
      </c>
      <c r="CT69" s="148">
        <f>'[2]2024_КСГ изменения'!CA65+'[2]2024_КСГ изменения'!CB65</f>
        <v>0</v>
      </c>
      <c r="CU69" s="148">
        <f>'[2]2024_КСГ изменения'!CR65</f>
        <v>0</v>
      </c>
      <c r="CV69" s="148">
        <f>'[2]2024_КСГ изменения'!DB65</f>
        <v>0</v>
      </c>
      <c r="CW69" s="148">
        <f>'[2]2024_КСГ изменения'!DG65</f>
        <v>0</v>
      </c>
      <c r="CX69" s="148">
        <f>'[2]2024_КСГ изменения'!EA65+[3]ВМП_изменения!Y69</f>
        <v>0</v>
      </c>
      <c r="CY69" s="148">
        <f>'[2]2024_КСГ изменения'!EN65+[3]ВМП_изменения!AM69</f>
        <v>0</v>
      </c>
      <c r="CZ69" s="148">
        <f>'[2]2024_КСГ изменения'!EV65</f>
        <v>0</v>
      </c>
      <c r="DA69" s="148">
        <f>'[2]2024_КСГ изменения'!EZ65+[3]ВМП_изменения!AP69</f>
        <v>0</v>
      </c>
      <c r="DB69" s="148">
        <f>SUM('[2]2024_КСГ изменения'!GE65:GW65)+SUM('[2]2024_КСГ изменения'!HP65:HX65)</f>
        <v>0</v>
      </c>
      <c r="DC69" s="148">
        <f>'[2]2024_КСГ изменения'!IB65+[3]ВМП_изменения!AY69</f>
        <v>0</v>
      </c>
      <c r="DD69" s="148">
        <f>'[2]2024_КСГ изменения'!IM65+[3]ВМП_изменения!BF69</f>
        <v>0</v>
      </c>
      <c r="DE69" s="148">
        <f>'[2]2024_КСГ изменения'!IW65+[3]ВМП_изменения!BO69</f>
        <v>0</v>
      </c>
      <c r="DF69" s="148">
        <f>'[2]2024_КСГ изменения'!JB65</f>
        <v>0</v>
      </c>
      <c r="DG69" s="148">
        <f>'[2]2024_КСГ изменения'!JI65+[3]ВМП_изменения!BY69</f>
        <v>0</v>
      </c>
      <c r="DH69" s="148">
        <f>'[2]2024_КСГ изменения'!JN65+[3]ВМП_изменения!CA69</f>
        <v>0</v>
      </c>
      <c r="DI69" s="148">
        <f>'[2]2024_КСГ изменения'!KA65</f>
        <v>0</v>
      </c>
      <c r="DJ69" s="148">
        <f>'[2]2024_КСГ изменения'!KC65</f>
        <v>0</v>
      </c>
      <c r="DK69" s="148">
        <f>'[2]2024_КСГ изменения'!KR65+[3]ВМП_изменения!CX69</f>
        <v>0</v>
      </c>
      <c r="DL69" s="148">
        <f>'[2]2024_КСГ изменения'!KX65+[3]ВМП_изменения!DB69</f>
        <v>0</v>
      </c>
      <c r="DM69" s="148">
        <f>'[2]2024_КСГ изменения'!LL65+[3]ВМП_изменения!DM69</f>
        <v>0</v>
      </c>
      <c r="DN69" s="148">
        <f>'[2]2024_КСГ изменения'!MC65+[3]ВМП_изменения!DS69</f>
        <v>0</v>
      </c>
      <c r="DO69" s="148">
        <f>'[2]2024_КСГ изменения'!MW65</f>
        <v>0</v>
      </c>
      <c r="DP69" s="148">
        <f>'[2]2024_КСГ изменения'!NR65+[3]ВМП_изменения!V69</f>
        <v>0</v>
      </c>
      <c r="DQ69" s="148">
        <f>'[2]2024_КСГ изменения'!OA65+[3]ВМП_изменения!DX69</f>
        <v>0</v>
      </c>
      <c r="DR69" s="148">
        <f>'[2]2024_КСГ изменения'!OG65+[3]ВМП_изменения!EC69</f>
        <v>0</v>
      </c>
      <c r="DS69" s="148">
        <f>'[2]2024_КСГ изменения'!OQ65</f>
        <v>0</v>
      </c>
      <c r="DT69" s="148">
        <f>'[2]2024_КСГ изменения'!QH65</f>
        <v>0</v>
      </c>
      <c r="DU69" s="148"/>
      <c r="DV69" s="148">
        <f>'[2]2024_КСГ изменения'!RI65</f>
        <v>0</v>
      </c>
      <c r="DW69" s="148"/>
      <c r="DX69" s="155">
        <f t="shared" ref="DX69:DX102" si="114">CE69-DY69</f>
        <v>0</v>
      </c>
      <c r="DY69" s="155">
        <f>[3]ВМП_изменения!D69</f>
        <v>0</v>
      </c>
      <c r="DZ69" s="155">
        <f t="shared" ref="DZ69:DZ102" si="115">CE69-DT69</f>
        <v>0</v>
      </c>
      <c r="EA69" s="148"/>
      <c r="EB69" s="146">
        <f t="shared" ref="EB69:EB102" si="116">ROUND(EE69*EC$5+(ED69-EE69)*EB$5+EF69*EB$5+EG69*EB$5+EH69*EB$5+EJ69*EB$5+EK69*EB$5+EL69*EB$5+EM69*EB$5+EN69*EB$5+EP69*EB$5+EQ69*EB$5+ER69*EB$5+ES69*EB$5+(ET69-EU69)*EB$5+EV69*EB$5+EZ69*EB$5+FA69*EB$5+FB69*EB$5+FC69*EB$5+FD69*EB$5+FE69*EB$5+FG69*EB$5+FH69*EB$5+FI69*EB$5+FJ69*EB$5+FK69*EB$5+FM69*EB$5+FN69*EB$5+FO69*FO$5+FQ69*FQ$5+FR69*FR$5+FS69*FS$5+FL69*FO$5+FL69*EB$5,0)</f>
        <v>0</v>
      </c>
      <c r="EC69" s="150">
        <f t="shared" ref="EC69:EC102" si="117">SUM(ED69:FO69)-EE69-EI69-EU69-EW69-EX69-EY69-EO69</f>
        <v>0</v>
      </c>
      <c r="ED69" s="147">
        <f>'[4]2024_ДС_КСГ_изменения'!D65</f>
        <v>0</v>
      </c>
      <c r="EE69" s="148">
        <f>'[4]2024_ДС_КСГ_изменения'!K65</f>
        <v>0</v>
      </c>
      <c r="EF69" s="148">
        <f>'[4]2024_ДС_КСГ_изменения'!P65</f>
        <v>0</v>
      </c>
      <c r="EG69" s="148">
        <f>'[4]2024_ДС_КСГ_изменения'!R65</f>
        <v>0</v>
      </c>
      <c r="EH69" s="147">
        <f>'[4]2024_ДС_КСГ_изменения'!T65</f>
        <v>0</v>
      </c>
      <c r="EI69" s="148"/>
      <c r="EJ69" s="148">
        <f>'[4]2024_ДС_КСГ_изменения'!X65</f>
        <v>0</v>
      </c>
      <c r="EK69" s="148">
        <f>'[4]2024_ДС_КСГ_изменения'!AC65</f>
        <v>0</v>
      </c>
      <c r="EL69" s="148">
        <f>'[4]2024_ДС_КСГ_изменения'!AI65</f>
        <v>0</v>
      </c>
      <c r="EM69" s="148">
        <f>'[4]2024_ДС_КСГ_изменения'!AN65</f>
        <v>0</v>
      </c>
      <c r="EN69" s="148">
        <f>'[4]2024_ДС_КСГ_изменения'!AQ65</f>
        <v>0</v>
      </c>
      <c r="EO69" s="148">
        <f>SUM('[4]2024_ДС_КСГ_изменения'!AW65:AZ65)</f>
        <v>0</v>
      </c>
      <c r="EP69" s="148">
        <f>'[4]2024_ДС_КСГ_изменения'!BC65</f>
        <v>0</v>
      </c>
      <c r="EQ69" s="148">
        <f>'[4]2024_ДС_КСГ_изменения'!BF65</f>
        <v>0</v>
      </c>
      <c r="ER69" s="148">
        <f>'[4]2024_ДС_КСГ_изменения'!BI65</f>
        <v>0</v>
      </c>
      <c r="ES69" s="148">
        <f>'[4]2024_ДС_КСГ_изменения'!BM65</f>
        <v>0</v>
      </c>
      <c r="ET69" s="147">
        <f>'[4]2024_ДС_КСГ_изменения'!BR65</f>
        <v>0</v>
      </c>
      <c r="EU69" s="148">
        <f>'[4]2024_ДС_КСГ_изменения'!BT65</f>
        <v>0</v>
      </c>
      <c r="EV69" s="147">
        <f>'[4]2024_ДС_КСГ_изменения'!BW65+'[4]2024_ДС_КСГ_изменения'!AE65</f>
        <v>0</v>
      </c>
      <c r="EW69" s="148"/>
      <c r="EX69" s="148">
        <f>SUM('[4]2024_ДС_КСГ_изменения'!CC65:CU65)+SUM('[4]2024_ДС_КСГ_изменения'!DL65:DW65)</f>
        <v>0</v>
      </c>
      <c r="EY69" s="148"/>
      <c r="EZ69" s="148">
        <f>'[4]2024_ДС_КСГ_изменения'!DY65</f>
        <v>0</v>
      </c>
      <c r="FA69" s="148">
        <f>'[4]2024_ДС_КСГ_изменения'!EF65</f>
        <v>0</v>
      </c>
      <c r="FB69" s="148">
        <f>'[4]2024_ДС_КСГ_изменения'!EN65</f>
        <v>0</v>
      </c>
      <c r="FC69" s="148">
        <f>'[4]2024_ДС_КСГ_изменения'!EQ65</f>
        <v>0</v>
      </c>
      <c r="FD69" s="148">
        <f>'[4]2024_ДС_КСГ_изменения'!ES65</f>
        <v>0</v>
      </c>
      <c r="FE69" s="148">
        <f>'[4]2024_ДС_КСГ_изменения'!EU65</f>
        <v>0</v>
      </c>
      <c r="FF69" s="148">
        <f>'[4]2024_ДС_КСГ_изменения'!EY65</f>
        <v>0</v>
      </c>
      <c r="FG69" s="148">
        <f>'[4]2024_ДС_КСГ_изменения'!FA65</f>
        <v>0</v>
      </c>
      <c r="FH69" s="148">
        <f>'[4]2024_ДС_КСГ_изменения'!FE65</f>
        <v>0</v>
      </c>
      <c r="FI69" s="148">
        <f>'[4]2024_ДС_КСГ_изменения'!FJ65</f>
        <v>0</v>
      </c>
      <c r="FJ69" s="148">
        <f>'[4]2024_ДС_КСГ_изменения'!FQ65</f>
        <v>0</v>
      </c>
      <c r="FK69" s="148">
        <f>'[4]2024_ДС_КСГ_изменения'!FX65</f>
        <v>0</v>
      </c>
      <c r="FL69" s="148">
        <f>'[4]2024_ДС_КСГ_изменения'!GI65</f>
        <v>0</v>
      </c>
      <c r="FM69" s="148">
        <f>'[4]2024_ДС_КСГ_изменения'!GM65</f>
        <v>0</v>
      </c>
      <c r="FN69" s="148">
        <f>'[4]2024_ДС_КСГ_изменения'!GR65</f>
        <v>0</v>
      </c>
      <c r="FO69" s="148">
        <f>'[4]2024_ДС_КСГ_изменения'!HW65</f>
        <v>0</v>
      </c>
      <c r="FP69" s="156">
        <f t="shared" ref="FP69:FP102" si="118">SUM(FQ69:FS69)</f>
        <v>0</v>
      </c>
      <c r="FQ69" s="148"/>
      <c r="FR69" s="148"/>
      <c r="FS69" s="148"/>
      <c r="FT69" s="146">
        <f t="shared" ref="FT69:FT102" si="119">SUM(ED69:FO69)-FO69-EY69-EX69-EW69-EI69-EE69-EU69-EO69</f>
        <v>0</v>
      </c>
      <c r="FU69" s="148"/>
      <c r="FV69" s="148"/>
      <c r="FW69" s="148"/>
      <c r="FX69" s="148"/>
      <c r="FY69" s="148"/>
      <c r="FZ69" s="148"/>
      <c r="GA69" s="148"/>
    </row>
    <row r="70" spans="1:183" ht="45.75" customHeight="1" x14ac:dyDescent="0.35">
      <c r="A70" s="143">
        <f>A69+1</f>
        <v>47</v>
      </c>
      <c r="B70" s="144" t="s">
        <v>264</v>
      </c>
      <c r="C70" s="145" t="s">
        <v>265</v>
      </c>
      <c r="D70" s="146">
        <f t="shared" si="110"/>
        <v>0</v>
      </c>
      <c r="E70" s="147">
        <f t="shared" si="5"/>
        <v>0</v>
      </c>
      <c r="F70" s="148">
        <f t="shared" si="6"/>
        <v>0</v>
      </c>
      <c r="G70" s="148">
        <f t="shared" si="6"/>
        <v>0</v>
      </c>
      <c r="H70" s="148">
        <f t="shared" si="6"/>
        <v>0</v>
      </c>
      <c r="I70" s="148">
        <f t="shared" si="7"/>
        <v>0</v>
      </c>
      <c r="J70" s="147">
        <f t="shared" si="8"/>
        <v>0</v>
      </c>
      <c r="K70" s="148"/>
      <c r="L70" s="148"/>
      <c r="M70" s="148"/>
      <c r="N70" s="148">
        <f>ROUND(V70/100*1,0)</f>
        <v>0</v>
      </c>
      <c r="O70" s="147">
        <f t="shared" si="9"/>
        <v>0</v>
      </c>
      <c r="P70" s="148"/>
      <c r="Q70" s="148"/>
      <c r="R70" s="148"/>
      <c r="S70" s="148"/>
      <c r="T70" s="148"/>
      <c r="U70" s="148"/>
      <c r="V70" s="161">
        <f>E70+S70+T70+U70+AB70+AC70</f>
        <v>0</v>
      </c>
      <c r="W70" s="147"/>
      <c r="X70" s="148"/>
      <c r="Y70" s="148"/>
      <c r="Z70" s="148"/>
      <c r="AA70" s="149"/>
      <c r="AB70" s="149"/>
      <c r="AC70" s="149">
        <f>'[1]изменения _АПП_профил'!AB63</f>
        <v>0</v>
      </c>
      <c r="AD70" s="147">
        <f t="shared" si="10"/>
        <v>0</v>
      </c>
      <c r="AE70" s="148"/>
      <c r="AF70" s="148"/>
      <c r="AG70" s="147">
        <f t="shared" si="11"/>
        <v>0</v>
      </c>
      <c r="AH70" s="148"/>
      <c r="AI70" s="148"/>
      <c r="AJ70" s="148"/>
      <c r="AK70" s="148"/>
      <c r="AL70" s="148"/>
      <c r="AM70" s="148"/>
      <c r="AN70" s="148"/>
      <c r="AO70" s="147">
        <f t="shared" si="12"/>
        <v>0</v>
      </c>
      <c r="AP70" s="148"/>
      <c r="AQ70" s="148"/>
      <c r="AR70" s="148"/>
      <c r="AS70" s="148"/>
      <c r="AT70" s="150">
        <f t="shared" si="13"/>
        <v>0</v>
      </c>
      <c r="AU70" s="151"/>
      <c r="AV70" s="148"/>
      <c r="AW70" s="148"/>
      <c r="AX70" s="150">
        <f t="shared" si="111"/>
        <v>0</v>
      </c>
      <c r="AY70" s="147">
        <f>SUM(BA70:BD70)</f>
        <v>0</v>
      </c>
      <c r="AZ70" s="147"/>
      <c r="BA70" s="148"/>
      <c r="BB70" s="148"/>
      <c r="BC70" s="148"/>
      <c r="BD70" s="148"/>
      <c r="BE70" s="161">
        <f>AY70</f>
        <v>0</v>
      </c>
      <c r="BF70" s="161"/>
      <c r="BG70" s="148"/>
      <c r="BH70" s="152">
        <f t="shared" si="113"/>
        <v>0</v>
      </c>
      <c r="BI70" s="148"/>
      <c r="BJ70" s="148"/>
      <c r="BK70" s="148"/>
      <c r="BL70" s="153">
        <f t="shared" si="16"/>
        <v>0</v>
      </c>
      <c r="BM70" s="148">
        <v>0</v>
      </c>
      <c r="BN70" s="148"/>
      <c r="BO70" s="148">
        <v>0</v>
      </c>
      <c r="BP70" s="148">
        <v>0</v>
      </c>
      <c r="BQ70" s="153">
        <f t="shared" si="17"/>
        <v>0</v>
      </c>
      <c r="BR70" s="148"/>
      <c r="BS70" s="148"/>
      <c r="BT70" s="148"/>
      <c r="BU70" s="153">
        <f t="shared" si="18"/>
        <v>12</v>
      </c>
      <c r="BV70" s="148">
        <v>12</v>
      </c>
      <c r="BW70" s="148"/>
      <c r="BX70" s="148"/>
      <c r="BY70" s="148"/>
      <c r="BZ70" s="148"/>
      <c r="CA70" s="148"/>
      <c r="CB70" s="148"/>
      <c r="CC70" s="148"/>
      <c r="CD70" s="146">
        <f>ROUND((CF70-CG70)*CF$5+CG70*CG$5+CH70*CH$5+CI70*CI$5+CJ70*CJ$5+CL70*CL$5+CM70*CM$5+CN70*CN$5+CO70*CO$5+CP70*CP$5+CQ70*CQ$5+CR70*CR$5+CU70*CU$5+CV70*CV$5+CW70*CW$5+CX70*CX$5+CY70*CY$5+CZ70*CZ$5+DA70*DA$5+DC70*DC$5+DD70*DD$5+DE70*DE$5+DF70*DF$5+DG70*DG$5+DH70*DH$5+DI70*DI$5+DJ70*DJ$5+DK70*DK$5+DL70*DL$5+DM70*DM$5+DN70*DN$5+DO70*DO$5+DP70*DP$5+DQ70*DQ$5+DR70*DR$5+DS70*DS$5+DT70*DT$5+DV70*DV$5,0)</f>
        <v>0</v>
      </c>
      <c r="CE70" s="150">
        <f>SUM(CF70:DV70)-CG70-CK70-DB70-DU70-CS70</f>
        <v>0</v>
      </c>
      <c r="CF70" s="148">
        <f>'[2]2024_КСГ изменения'!E66+[3]ВМП_изменения!E70</f>
        <v>0</v>
      </c>
      <c r="CG70" s="148">
        <f>'[2]2024_КСГ изменения'!F66+'[2]2024_КСГ изменения'!$H$13+'[2]2024_КСГ изменения'!I66</f>
        <v>0</v>
      </c>
      <c r="CH70" s="148">
        <f>'[2]2024_КСГ изменения'!W66</f>
        <v>0</v>
      </c>
      <c r="CI70" s="148">
        <f>'[2]2024_КСГ изменения'!Z66+[3]ВМП_изменения!K70</f>
        <v>0</v>
      </c>
      <c r="CJ70" s="147">
        <f>'[2]2024_КСГ изменения'!AG66+[3]ВМП_изменения!N70</f>
        <v>0</v>
      </c>
      <c r="CK70" s="148"/>
      <c r="CL70" s="148">
        <f>'[2]2024_КСГ изменения'!AN66+[3]ВМП_изменения!S70</f>
        <v>0</v>
      </c>
      <c r="CM70" s="148">
        <f>'[2]2024_КСГ изменения'!AS66</f>
        <v>0</v>
      </c>
      <c r="CN70" s="148">
        <f>'[2]2024_КСГ изменения'!AU66</f>
        <v>0</v>
      </c>
      <c r="CO70" s="148">
        <f>'[2]2024_КСГ изменения'!AY66</f>
        <v>0</v>
      </c>
      <c r="CP70" s="148">
        <f>'[2]2024_КСГ изменения'!BK66+[3]ВМП_изменения!Q70</f>
        <v>0</v>
      </c>
      <c r="CQ70" s="148">
        <f>'[2]2024_КСГ изменения'!BS66</f>
        <v>0</v>
      </c>
      <c r="CR70" s="148">
        <f>'[2]2024_КСГ изменения'!BX66</f>
        <v>0</v>
      </c>
      <c r="CS70" s="148">
        <f>SUM('[2]2024_КСГ изменения'!CM66:CQ66)</f>
        <v>0</v>
      </c>
      <c r="CT70" s="148">
        <f>'[2]2024_КСГ изменения'!CA66+'[2]2024_КСГ изменения'!CB66</f>
        <v>0</v>
      </c>
      <c r="CU70" s="148">
        <f>'[2]2024_КСГ изменения'!CR66</f>
        <v>0</v>
      </c>
      <c r="CV70" s="148">
        <f>'[2]2024_КСГ изменения'!DB66</f>
        <v>0</v>
      </c>
      <c r="CW70" s="148">
        <f>'[2]2024_КСГ изменения'!DG66</f>
        <v>0</v>
      </c>
      <c r="CX70" s="148">
        <f>'[2]2024_КСГ изменения'!EA66+[3]ВМП_изменения!Y70</f>
        <v>0</v>
      </c>
      <c r="CY70" s="148">
        <f>'[2]2024_КСГ изменения'!EN66+[3]ВМП_изменения!AM70</f>
        <v>0</v>
      </c>
      <c r="CZ70" s="148">
        <f>'[2]2024_КСГ изменения'!EV66</f>
        <v>0</v>
      </c>
      <c r="DA70" s="148">
        <f>'[2]2024_КСГ изменения'!EZ66+[3]ВМП_изменения!AP70</f>
        <v>0</v>
      </c>
      <c r="DB70" s="148">
        <f>SUM('[2]2024_КСГ изменения'!GE66:GW66)+SUM('[2]2024_КСГ изменения'!HP66:HX66)</f>
        <v>0</v>
      </c>
      <c r="DC70" s="148">
        <f>'[2]2024_КСГ изменения'!IB66+[3]ВМП_изменения!AY70</f>
        <v>0</v>
      </c>
      <c r="DD70" s="148">
        <f>'[2]2024_КСГ изменения'!IM66+[3]ВМП_изменения!BF70</f>
        <v>0</v>
      </c>
      <c r="DE70" s="148">
        <f>'[2]2024_КСГ изменения'!IW66+[3]ВМП_изменения!BO70</f>
        <v>0</v>
      </c>
      <c r="DF70" s="148">
        <f>'[2]2024_КСГ изменения'!JB66</f>
        <v>0</v>
      </c>
      <c r="DG70" s="148">
        <f>'[2]2024_КСГ изменения'!JI66+[3]ВМП_изменения!BY70</f>
        <v>0</v>
      </c>
      <c r="DH70" s="148">
        <f>'[2]2024_КСГ изменения'!JN66+[3]ВМП_изменения!CA70</f>
        <v>0</v>
      </c>
      <c r="DI70" s="148">
        <f>'[2]2024_КСГ изменения'!KA66</f>
        <v>0</v>
      </c>
      <c r="DJ70" s="148">
        <f>'[2]2024_КСГ изменения'!KC66</f>
        <v>0</v>
      </c>
      <c r="DK70" s="148">
        <f>'[2]2024_КСГ изменения'!KR66+[3]ВМП_изменения!CX70</f>
        <v>0</v>
      </c>
      <c r="DL70" s="148">
        <f>'[2]2024_КСГ изменения'!KX66+[3]ВМП_изменения!DB70</f>
        <v>0</v>
      </c>
      <c r="DM70" s="148">
        <f>'[2]2024_КСГ изменения'!LL66+[3]ВМП_изменения!DM70</f>
        <v>0</v>
      </c>
      <c r="DN70" s="148">
        <f>'[2]2024_КСГ изменения'!MC66+[3]ВМП_изменения!DS70</f>
        <v>0</v>
      </c>
      <c r="DO70" s="148">
        <f>'[2]2024_КСГ изменения'!MW66</f>
        <v>0</v>
      </c>
      <c r="DP70" s="148">
        <f>'[2]2024_КСГ изменения'!NR66+[3]ВМП_изменения!V70</f>
        <v>0</v>
      </c>
      <c r="DQ70" s="148">
        <f>'[2]2024_КСГ изменения'!OA66+[3]ВМП_изменения!DX70</f>
        <v>0</v>
      </c>
      <c r="DR70" s="148">
        <f>'[2]2024_КСГ изменения'!OG66+[3]ВМП_изменения!EC70</f>
        <v>0</v>
      </c>
      <c r="DS70" s="148">
        <f>'[2]2024_КСГ изменения'!OQ66</f>
        <v>0</v>
      </c>
      <c r="DT70" s="148">
        <f>'[2]2024_КСГ изменения'!QH66</f>
        <v>0</v>
      </c>
      <c r="DU70" s="148"/>
      <c r="DV70" s="148">
        <f>'[2]2024_КСГ изменения'!RI66</f>
        <v>0</v>
      </c>
      <c r="DW70" s="148"/>
      <c r="DX70" s="155">
        <f t="shared" si="114"/>
        <v>0</v>
      </c>
      <c r="DY70" s="155">
        <f>[3]ВМП_изменения!D70</f>
        <v>0</v>
      </c>
      <c r="DZ70" s="155">
        <f t="shared" si="115"/>
        <v>0</v>
      </c>
      <c r="EA70" s="148"/>
      <c r="EB70" s="146">
        <f t="shared" si="116"/>
        <v>0</v>
      </c>
      <c r="EC70" s="150">
        <f t="shared" si="117"/>
        <v>0</v>
      </c>
      <c r="ED70" s="147">
        <f>'[4]2024_ДС_КСГ_изменения'!D66</f>
        <v>0</v>
      </c>
      <c r="EE70" s="148">
        <f>'[4]2024_ДС_КСГ_изменения'!K66</f>
        <v>0</v>
      </c>
      <c r="EF70" s="148">
        <f>'[4]2024_ДС_КСГ_изменения'!P66</f>
        <v>0</v>
      </c>
      <c r="EG70" s="148">
        <f>'[4]2024_ДС_КСГ_изменения'!R66</f>
        <v>0</v>
      </c>
      <c r="EH70" s="147">
        <f>'[4]2024_ДС_КСГ_изменения'!T66</f>
        <v>0</v>
      </c>
      <c r="EI70" s="148"/>
      <c r="EJ70" s="148">
        <f>'[4]2024_ДС_КСГ_изменения'!X66</f>
        <v>0</v>
      </c>
      <c r="EK70" s="148">
        <f>'[4]2024_ДС_КСГ_изменения'!AC66</f>
        <v>0</v>
      </c>
      <c r="EL70" s="148">
        <f>'[4]2024_ДС_КСГ_изменения'!AI66</f>
        <v>0</v>
      </c>
      <c r="EM70" s="148">
        <f>'[4]2024_ДС_КСГ_изменения'!AN66</f>
        <v>0</v>
      </c>
      <c r="EN70" s="148">
        <f>'[4]2024_ДС_КСГ_изменения'!AQ66</f>
        <v>0</v>
      </c>
      <c r="EO70" s="148">
        <f>SUM('[4]2024_ДС_КСГ_изменения'!AW66:AZ66)</f>
        <v>0</v>
      </c>
      <c r="EP70" s="148">
        <f>'[4]2024_ДС_КСГ_изменения'!BC66</f>
        <v>0</v>
      </c>
      <c r="EQ70" s="148">
        <f>'[4]2024_ДС_КСГ_изменения'!BF66</f>
        <v>0</v>
      </c>
      <c r="ER70" s="148">
        <f>'[4]2024_ДС_КСГ_изменения'!BI66</f>
        <v>0</v>
      </c>
      <c r="ES70" s="148">
        <f>'[4]2024_ДС_КСГ_изменения'!BM66</f>
        <v>0</v>
      </c>
      <c r="ET70" s="147">
        <f>'[4]2024_ДС_КСГ_изменения'!BR66</f>
        <v>0</v>
      </c>
      <c r="EU70" s="148">
        <f>'[4]2024_ДС_КСГ_изменения'!BT66</f>
        <v>0</v>
      </c>
      <c r="EV70" s="147">
        <f>'[4]2024_ДС_КСГ_изменения'!BW66+'[4]2024_ДС_КСГ_изменения'!AE66</f>
        <v>0</v>
      </c>
      <c r="EW70" s="148"/>
      <c r="EX70" s="148">
        <f>SUM('[4]2024_ДС_КСГ_изменения'!CC66:CU66)+SUM('[4]2024_ДС_КСГ_изменения'!DL66:DW66)</f>
        <v>0</v>
      </c>
      <c r="EY70" s="148"/>
      <c r="EZ70" s="148">
        <f>'[4]2024_ДС_КСГ_изменения'!DY66</f>
        <v>0</v>
      </c>
      <c r="FA70" s="148">
        <f>'[4]2024_ДС_КСГ_изменения'!EF66</f>
        <v>0</v>
      </c>
      <c r="FB70" s="148">
        <f>'[4]2024_ДС_КСГ_изменения'!EN66</f>
        <v>0</v>
      </c>
      <c r="FC70" s="148">
        <f>'[4]2024_ДС_КСГ_изменения'!EQ66</f>
        <v>0</v>
      </c>
      <c r="FD70" s="148">
        <f>'[4]2024_ДС_КСГ_изменения'!ES66</f>
        <v>0</v>
      </c>
      <c r="FE70" s="148">
        <f>'[4]2024_ДС_КСГ_изменения'!EU66</f>
        <v>0</v>
      </c>
      <c r="FF70" s="148">
        <f>'[4]2024_ДС_КСГ_изменения'!EY66</f>
        <v>0</v>
      </c>
      <c r="FG70" s="148">
        <f>'[4]2024_ДС_КСГ_изменения'!FA66</f>
        <v>0</v>
      </c>
      <c r="FH70" s="148">
        <f>'[4]2024_ДС_КСГ_изменения'!FE66</f>
        <v>0</v>
      </c>
      <c r="FI70" s="148">
        <f>'[4]2024_ДС_КСГ_изменения'!FJ66</f>
        <v>0</v>
      </c>
      <c r="FJ70" s="148">
        <f>'[4]2024_ДС_КСГ_изменения'!FQ66</f>
        <v>0</v>
      </c>
      <c r="FK70" s="148">
        <f>'[4]2024_ДС_КСГ_изменения'!FX66</f>
        <v>0</v>
      </c>
      <c r="FL70" s="148">
        <f>'[4]2024_ДС_КСГ_изменения'!GI66</f>
        <v>0</v>
      </c>
      <c r="FM70" s="148">
        <f>'[4]2024_ДС_КСГ_изменения'!GM66</f>
        <v>0</v>
      </c>
      <c r="FN70" s="148">
        <f>'[4]2024_ДС_КСГ_изменения'!GR66</f>
        <v>0</v>
      </c>
      <c r="FO70" s="148">
        <f>'[4]2024_ДС_КСГ_изменения'!HW66</f>
        <v>0</v>
      </c>
      <c r="FP70" s="156">
        <f t="shared" si="118"/>
        <v>0</v>
      </c>
      <c r="FQ70" s="148"/>
      <c r="FR70" s="148"/>
      <c r="FS70" s="148"/>
      <c r="FT70" s="146">
        <f t="shared" si="119"/>
        <v>0</v>
      </c>
      <c r="FU70" s="148"/>
      <c r="FV70" s="148"/>
      <c r="FW70" s="148"/>
      <c r="FX70" s="148"/>
      <c r="FY70" s="148"/>
      <c r="FZ70" s="148"/>
      <c r="GA70" s="148"/>
    </row>
    <row r="71" spans="1:183" x14ac:dyDescent="0.35">
      <c r="A71" s="143">
        <f t="shared" ref="A71:A102" si="120">A70+1</f>
        <v>48</v>
      </c>
      <c r="B71" s="144" t="s">
        <v>266</v>
      </c>
      <c r="C71" s="145" t="s">
        <v>267</v>
      </c>
      <c r="D71" s="146">
        <f t="shared" si="110"/>
        <v>0</v>
      </c>
      <c r="E71" s="147">
        <f t="shared" si="5"/>
        <v>0</v>
      </c>
      <c r="F71" s="148">
        <f t="shared" si="6"/>
        <v>0</v>
      </c>
      <c r="G71" s="148">
        <f t="shared" si="6"/>
        <v>0</v>
      </c>
      <c r="H71" s="148">
        <f t="shared" si="6"/>
        <v>0</v>
      </c>
      <c r="I71" s="148">
        <f t="shared" si="7"/>
        <v>0</v>
      </c>
      <c r="J71" s="147">
        <f t="shared" si="8"/>
        <v>0</v>
      </c>
      <c r="K71" s="148"/>
      <c r="L71" s="148"/>
      <c r="M71" s="148"/>
      <c r="N71" s="148"/>
      <c r="O71" s="147">
        <f t="shared" si="9"/>
        <v>0</v>
      </c>
      <c r="P71" s="148"/>
      <c r="Q71" s="148"/>
      <c r="R71" s="148"/>
      <c r="S71" s="148"/>
      <c r="T71" s="148"/>
      <c r="U71" s="148"/>
      <c r="V71" s="148"/>
      <c r="W71" s="147"/>
      <c r="X71" s="148"/>
      <c r="Y71" s="148"/>
      <c r="Z71" s="148"/>
      <c r="AA71" s="148"/>
      <c r="AB71" s="148"/>
      <c r="AC71" s="148">
        <f>'[1]изменения _АПП_профил'!AB64</f>
        <v>0</v>
      </c>
      <c r="AD71" s="147">
        <f t="shared" si="10"/>
        <v>0</v>
      </c>
      <c r="AE71" s="148"/>
      <c r="AF71" s="148"/>
      <c r="AG71" s="147">
        <f t="shared" si="11"/>
        <v>0</v>
      </c>
      <c r="AH71" s="148"/>
      <c r="AI71" s="148"/>
      <c r="AJ71" s="148"/>
      <c r="AK71" s="148"/>
      <c r="AL71" s="148"/>
      <c r="AM71" s="148"/>
      <c r="AN71" s="148"/>
      <c r="AO71" s="147">
        <f t="shared" si="12"/>
        <v>0</v>
      </c>
      <c r="AP71" s="148"/>
      <c r="AQ71" s="148"/>
      <c r="AR71" s="148"/>
      <c r="AS71" s="148"/>
      <c r="AT71" s="150">
        <f t="shared" si="13"/>
        <v>0</v>
      </c>
      <c r="AU71" s="148"/>
      <c r="AV71" s="148"/>
      <c r="AW71" s="148"/>
      <c r="AX71" s="150">
        <f t="shared" si="111"/>
        <v>0</v>
      </c>
      <c r="AY71" s="147">
        <f t="shared" si="112"/>
        <v>0</v>
      </c>
      <c r="AZ71" s="147">
        <v>0</v>
      </c>
      <c r="BA71" s="148"/>
      <c r="BB71" s="148"/>
      <c r="BC71" s="148"/>
      <c r="BD71" s="148"/>
      <c r="BE71" s="148"/>
      <c r="BF71" s="148"/>
      <c r="BG71" s="148"/>
      <c r="BH71" s="152">
        <f t="shared" si="113"/>
        <v>0</v>
      </c>
      <c r="BI71" s="148"/>
      <c r="BJ71" s="148"/>
      <c r="BK71" s="148"/>
      <c r="BL71" s="153">
        <f t="shared" si="16"/>
        <v>0</v>
      </c>
      <c r="BM71" s="148"/>
      <c r="BN71" s="148"/>
      <c r="BO71" s="148"/>
      <c r="BP71" s="148"/>
      <c r="BQ71" s="153">
        <f t="shared" si="17"/>
        <v>0</v>
      </c>
      <c r="BR71" s="148"/>
      <c r="BS71" s="148"/>
      <c r="BT71" s="148"/>
      <c r="BU71" s="153">
        <f t="shared" si="18"/>
        <v>0</v>
      </c>
      <c r="BV71" s="148"/>
      <c r="BW71" s="148"/>
      <c r="BX71" s="148"/>
      <c r="BY71" s="148"/>
      <c r="BZ71" s="148"/>
      <c r="CA71" s="148"/>
      <c r="CB71" s="148"/>
      <c r="CC71" s="148"/>
      <c r="CD71" s="146">
        <f t="shared" si="28"/>
        <v>0</v>
      </c>
      <c r="CE71" s="150">
        <f t="shared" ref="CE71:CE102" si="121">SUM(CF71:DV71)-CG71-CK71-DB71-DU71-CS71</f>
        <v>0</v>
      </c>
      <c r="CF71" s="148">
        <f>'[2]2024_КСГ изменения'!E67+[3]ВМП_изменения!E71</f>
        <v>0</v>
      </c>
      <c r="CG71" s="148">
        <f>'[2]2024_КСГ изменения'!F67+'[2]2024_КСГ изменения'!$H$13+'[2]2024_КСГ изменения'!I67</f>
        <v>0</v>
      </c>
      <c r="CH71" s="148">
        <f>'[2]2024_КСГ изменения'!W67</f>
        <v>0</v>
      </c>
      <c r="CI71" s="148">
        <f>'[2]2024_КСГ изменения'!Z67+[3]ВМП_изменения!K71</f>
        <v>0</v>
      </c>
      <c r="CJ71" s="147">
        <f>'[2]2024_КСГ изменения'!AG67+[3]ВМП_изменения!N71</f>
        <v>0</v>
      </c>
      <c r="CK71" s="148"/>
      <c r="CL71" s="148">
        <f>'[2]2024_КСГ изменения'!AN67+[3]ВМП_изменения!S71</f>
        <v>0</v>
      </c>
      <c r="CM71" s="148">
        <f>'[2]2024_КСГ изменения'!AS67</f>
        <v>0</v>
      </c>
      <c r="CN71" s="148">
        <f>'[2]2024_КСГ изменения'!AU67</f>
        <v>0</v>
      </c>
      <c r="CO71" s="148">
        <f>'[2]2024_КСГ изменения'!AY67</f>
        <v>0</v>
      </c>
      <c r="CP71" s="148">
        <f>'[2]2024_КСГ изменения'!BK67+[3]ВМП_изменения!Q71</f>
        <v>0</v>
      </c>
      <c r="CQ71" s="148">
        <f>'[2]2024_КСГ изменения'!BS67</f>
        <v>0</v>
      </c>
      <c r="CR71" s="148">
        <f>'[2]2024_КСГ изменения'!BX67</f>
        <v>0</v>
      </c>
      <c r="CS71" s="148">
        <f>SUM('[2]2024_КСГ изменения'!CM67:CQ67)</f>
        <v>0</v>
      </c>
      <c r="CT71" s="148">
        <f>'[2]2024_КСГ изменения'!CA67+'[2]2024_КСГ изменения'!CB67</f>
        <v>0</v>
      </c>
      <c r="CU71" s="148">
        <f>'[2]2024_КСГ изменения'!CR67</f>
        <v>0</v>
      </c>
      <c r="CV71" s="148">
        <f>'[2]2024_КСГ изменения'!DB67</f>
        <v>0</v>
      </c>
      <c r="CW71" s="148">
        <f>'[2]2024_КСГ изменения'!DG67</f>
        <v>0</v>
      </c>
      <c r="CX71" s="148">
        <f>'[2]2024_КСГ изменения'!EA67+[3]ВМП_изменения!Y71</f>
        <v>0</v>
      </c>
      <c r="CY71" s="148">
        <f>'[2]2024_КСГ изменения'!EN67+[3]ВМП_изменения!AM71</f>
        <v>0</v>
      </c>
      <c r="CZ71" s="148">
        <f>'[2]2024_КСГ изменения'!EV67</f>
        <v>0</v>
      </c>
      <c r="DA71" s="148">
        <f>'[2]2024_КСГ изменения'!EZ67+[3]ВМП_изменения!AP71</f>
        <v>0</v>
      </c>
      <c r="DB71" s="148">
        <f>SUM('[2]2024_КСГ изменения'!GE67:GW67)+SUM('[2]2024_КСГ изменения'!HP67:HX67)</f>
        <v>0</v>
      </c>
      <c r="DC71" s="148">
        <f>'[2]2024_КСГ изменения'!IB67+[3]ВМП_изменения!AY71</f>
        <v>0</v>
      </c>
      <c r="DD71" s="148">
        <f>'[2]2024_КСГ изменения'!IM67+[3]ВМП_изменения!BF71</f>
        <v>0</v>
      </c>
      <c r="DE71" s="148">
        <f>'[2]2024_КСГ изменения'!IW67+[3]ВМП_изменения!BO71</f>
        <v>0</v>
      </c>
      <c r="DF71" s="148">
        <f>'[2]2024_КСГ изменения'!JB67</f>
        <v>0</v>
      </c>
      <c r="DG71" s="148">
        <f>'[2]2024_КСГ изменения'!JI67+[3]ВМП_изменения!BY71</f>
        <v>0</v>
      </c>
      <c r="DH71" s="148">
        <f>'[2]2024_КСГ изменения'!JN67+[3]ВМП_изменения!CA71</f>
        <v>0</v>
      </c>
      <c r="DI71" s="148">
        <f>'[2]2024_КСГ изменения'!KA67</f>
        <v>0</v>
      </c>
      <c r="DJ71" s="148">
        <f>'[2]2024_КСГ изменения'!KC67</f>
        <v>0</v>
      </c>
      <c r="DK71" s="148">
        <f>'[2]2024_КСГ изменения'!KR67+[3]ВМП_изменения!CX71</f>
        <v>0</v>
      </c>
      <c r="DL71" s="148">
        <f>'[2]2024_КСГ изменения'!KX67+[3]ВМП_изменения!DB71</f>
        <v>0</v>
      </c>
      <c r="DM71" s="148">
        <f>'[2]2024_КСГ изменения'!LL67+[3]ВМП_изменения!DM71</f>
        <v>0</v>
      </c>
      <c r="DN71" s="148">
        <f>'[2]2024_КСГ изменения'!MC67+[3]ВМП_изменения!DS71</f>
        <v>0</v>
      </c>
      <c r="DO71" s="148">
        <f>'[2]2024_КСГ изменения'!MW67</f>
        <v>0</v>
      </c>
      <c r="DP71" s="148">
        <f>'[2]2024_КСГ изменения'!NR67+[3]ВМП_изменения!V71</f>
        <v>0</v>
      </c>
      <c r="DQ71" s="148">
        <f>'[2]2024_КСГ изменения'!OA67+[3]ВМП_изменения!DX71</f>
        <v>0</v>
      </c>
      <c r="DR71" s="148">
        <f>'[2]2024_КСГ изменения'!OG67+[3]ВМП_изменения!EC71</f>
        <v>0</v>
      </c>
      <c r="DS71" s="148">
        <f>'[2]2024_КСГ изменения'!OQ67</f>
        <v>0</v>
      </c>
      <c r="DT71" s="148">
        <f>'[2]2024_КСГ изменения'!QH67</f>
        <v>0</v>
      </c>
      <c r="DU71" s="148"/>
      <c r="DV71" s="148">
        <f>'[2]2024_КСГ изменения'!RI67</f>
        <v>0</v>
      </c>
      <c r="DW71" s="148"/>
      <c r="DX71" s="155">
        <f t="shared" si="114"/>
        <v>0</v>
      </c>
      <c r="DY71" s="155">
        <f>[3]ВМП_изменения!D71</f>
        <v>0</v>
      </c>
      <c r="DZ71" s="155">
        <f t="shared" si="115"/>
        <v>0</v>
      </c>
      <c r="EA71" s="148"/>
      <c r="EB71" s="146">
        <f t="shared" si="116"/>
        <v>-43</v>
      </c>
      <c r="EC71" s="150">
        <f t="shared" si="117"/>
        <v>-5</v>
      </c>
      <c r="ED71" s="147">
        <f>'[4]2024_ДС_КСГ_изменения'!D67</f>
        <v>0</v>
      </c>
      <c r="EE71" s="148">
        <f>'[4]2024_ДС_КСГ_изменения'!K67</f>
        <v>0</v>
      </c>
      <c r="EF71" s="148">
        <f>'[4]2024_ДС_КСГ_изменения'!P67</f>
        <v>0</v>
      </c>
      <c r="EG71" s="148">
        <f>'[4]2024_ДС_КСГ_изменения'!R67</f>
        <v>0</v>
      </c>
      <c r="EH71" s="147">
        <f>'[4]2024_ДС_КСГ_изменения'!T67</f>
        <v>0</v>
      </c>
      <c r="EI71" s="148"/>
      <c r="EJ71" s="148">
        <f>'[4]2024_ДС_КСГ_изменения'!X67</f>
        <v>0</v>
      </c>
      <c r="EK71" s="148">
        <f>'[4]2024_ДС_КСГ_изменения'!AC67</f>
        <v>0</v>
      </c>
      <c r="EL71" s="148">
        <f>'[4]2024_ДС_КСГ_изменения'!AI67</f>
        <v>0</v>
      </c>
      <c r="EM71" s="148">
        <f>'[4]2024_ДС_КСГ_изменения'!AN67</f>
        <v>0</v>
      </c>
      <c r="EN71" s="148">
        <f>'[4]2024_ДС_КСГ_изменения'!AQ67</f>
        <v>0</v>
      </c>
      <c r="EO71" s="148">
        <f>SUM('[4]2024_ДС_КСГ_изменения'!AW67:AZ67)</f>
        <v>0</v>
      </c>
      <c r="EP71" s="148">
        <f>'[4]2024_ДС_КСГ_изменения'!BC67</f>
        <v>0</v>
      </c>
      <c r="EQ71" s="148">
        <f>'[4]2024_ДС_КСГ_изменения'!BF67</f>
        <v>0</v>
      </c>
      <c r="ER71" s="148">
        <f>'[4]2024_ДС_КСГ_изменения'!BI67</f>
        <v>0</v>
      </c>
      <c r="ES71" s="148">
        <f>'[4]2024_ДС_КСГ_изменения'!BM67</f>
        <v>0</v>
      </c>
      <c r="ET71" s="147">
        <f>'[4]2024_ДС_КСГ_изменения'!BR67</f>
        <v>0</v>
      </c>
      <c r="EU71" s="148">
        <f>'[4]2024_ДС_КСГ_изменения'!BT67</f>
        <v>0</v>
      </c>
      <c r="EV71" s="147">
        <f>'[4]2024_ДС_КСГ_изменения'!BW67+'[4]2024_ДС_КСГ_изменения'!AE67</f>
        <v>0</v>
      </c>
      <c r="EW71" s="148"/>
      <c r="EX71" s="148">
        <f>SUM('[4]2024_ДС_КСГ_изменения'!CC67:CU67)+SUM('[4]2024_ДС_КСГ_изменения'!DL67:DW67)</f>
        <v>0</v>
      </c>
      <c r="EY71" s="148"/>
      <c r="EZ71" s="148">
        <f>'[4]2024_ДС_КСГ_изменения'!DY67</f>
        <v>0</v>
      </c>
      <c r="FA71" s="148">
        <f>'[4]2024_ДС_КСГ_изменения'!EF67</f>
        <v>0</v>
      </c>
      <c r="FB71" s="148">
        <f>'[4]2024_ДС_КСГ_изменения'!EN67</f>
        <v>0</v>
      </c>
      <c r="FC71" s="148">
        <f>'[4]2024_ДС_КСГ_изменения'!EQ67</f>
        <v>0</v>
      </c>
      <c r="FD71" s="148">
        <f>'[4]2024_ДС_КСГ_изменения'!ES67</f>
        <v>0</v>
      </c>
      <c r="FE71" s="148">
        <f>'[4]2024_ДС_КСГ_изменения'!EU67</f>
        <v>0</v>
      </c>
      <c r="FF71" s="148">
        <f>'[4]2024_ДС_КСГ_изменения'!EY67</f>
        <v>0</v>
      </c>
      <c r="FG71" s="148">
        <f>'[4]2024_ДС_КСГ_изменения'!FA67</f>
        <v>0</v>
      </c>
      <c r="FH71" s="148">
        <f>'[4]2024_ДС_КСГ_изменения'!FE67</f>
        <v>0</v>
      </c>
      <c r="FI71" s="148">
        <f>'[4]2024_ДС_КСГ_изменения'!FJ67</f>
        <v>0</v>
      </c>
      <c r="FJ71" s="148">
        <f>'[4]2024_ДС_КСГ_изменения'!FQ67</f>
        <v>-5</v>
      </c>
      <c r="FK71" s="148">
        <f>'[4]2024_ДС_КСГ_изменения'!FX67</f>
        <v>0</v>
      </c>
      <c r="FL71" s="148">
        <f>'[4]2024_ДС_КСГ_изменения'!GI67</f>
        <v>0</v>
      </c>
      <c r="FM71" s="148">
        <f>'[4]2024_ДС_КСГ_изменения'!GM67</f>
        <v>0</v>
      </c>
      <c r="FN71" s="148">
        <f>'[4]2024_ДС_КСГ_изменения'!GR67</f>
        <v>0</v>
      </c>
      <c r="FO71" s="148">
        <f>'[4]2024_ДС_КСГ_изменения'!HW67</f>
        <v>0</v>
      </c>
      <c r="FP71" s="156">
        <f t="shared" si="118"/>
        <v>0</v>
      </c>
      <c r="FQ71" s="148"/>
      <c r="FR71" s="148"/>
      <c r="FS71" s="148"/>
      <c r="FT71" s="146">
        <f t="shared" si="119"/>
        <v>-5</v>
      </c>
      <c r="FU71" s="148"/>
      <c r="FV71" s="148"/>
      <c r="FW71" s="148"/>
      <c r="FX71" s="148"/>
      <c r="FY71" s="148"/>
      <c r="FZ71" s="148"/>
      <c r="GA71" s="148"/>
    </row>
    <row r="72" spans="1:183" x14ac:dyDescent="0.35">
      <c r="A72" s="143">
        <f t="shared" si="120"/>
        <v>49</v>
      </c>
      <c r="B72" s="144" t="s">
        <v>268</v>
      </c>
      <c r="C72" s="176">
        <v>113</v>
      </c>
      <c r="D72" s="146">
        <f t="shared" si="110"/>
        <v>0</v>
      </c>
      <c r="E72" s="147">
        <f t="shared" si="5"/>
        <v>0</v>
      </c>
      <c r="F72" s="148">
        <f t="shared" si="6"/>
        <v>0</v>
      </c>
      <c r="G72" s="148">
        <f t="shared" si="6"/>
        <v>0</v>
      </c>
      <c r="H72" s="148">
        <f t="shared" si="6"/>
        <v>0</v>
      </c>
      <c r="I72" s="148">
        <f t="shared" si="7"/>
        <v>0</v>
      </c>
      <c r="J72" s="147">
        <f t="shared" si="8"/>
        <v>0</v>
      </c>
      <c r="K72" s="148"/>
      <c r="L72" s="148"/>
      <c r="M72" s="148"/>
      <c r="N72" s="148"/>
      <c r="O72" s="147">
        <f t="shared" si="9"/>
        <v>0</v>
      </c>
      <c r="P72" s="148"/>
      <c r="Q72" s="148"/>
      <c r="R72" s="148"/>
      <c r="S72" s="148"/>
      <c r="T72" s="148"/>
      <c r="U72" s="148"/>
      <c r="V72" s="148"/>
      <c r="W72" s="147"/>
      <c r="X72" s="148"/>
      <c r="Y72" s="148"/>
      <c r="Z72" s="148"/>
      <c r="AA72" s="148"/>
      <c r="AB72" s="148"/>
      <c r="AC72" s="148">
        <f>'[1]изменения _АПП_профил'!AB65</f>
        <v>0</v>
      </c>
      <c r="AD72" s="147">
        <f t="shared" si="10"/>
        <v>0</v>
      </c>
      <c r="AE72" s="148"/>
      <c r="AF72" s="148"/>
      <c r="AG72" s="147">
        <f t="shared" si="11"/>
        <v>0</v>
      </c>
      <c r="AH72" s="148"/>
      <c r="AI72" s="148"/>
      <c r="AJ72" s="148"/>
      <c r="AK72" s="148"/>
      <c r="AL72" s="148"/>
      <c r="AM72" s="148"/>
      <c r="AN72" s="148"/>
      <c r="AO72" s="147">
        <f t="shared" si="12"/>
        <v>0</v>
      </c>
      <c r="AP72" s="148"/>
      <c r="AQ72" s="148"/>
      <c r="AR72" s="148"/>
      <c r="AS72" s="148"/>
      <c r="AT72" s="150">
        <f t="shared" si="13"/>
        <v>0</v>
      </c>
      <c r="AU72" s="148"/>
      <c r="AV72" s="148"/>
      <c r="AW72" s="148"/>
      <c r="AX72" s="150">
        <f t="shared" si="111"/>
        <v>0</v>
      </c>
      <c r="AY72" s="147">
        <f t="shared" si="112"/>
        <v>0</v>
      </c>
      <c r="AZ72" s="147">
        <v>0</v>
      </c>
      <c r="BA72" s="148"/>
      <c r="BB72" s="148"/>
      <c r="BC72" s="148"/>
      <c r="BD72" s="148"/>
      <c r="BE72" s="148"/>
      <c r="BF72" s="148"/>
      <c r="BG72" s="148"/>
      <c r="BH72" s="152">
        <f t="shared" si="113"/>
        <v>0</v>
      </c>
      <c r="BI72" s="148"/>
      <c r="BJ72" s="148"/>
      <c r="BK72" s="148"/>
      <c r="BL72" s="153">
        <f t="shared" si="16"/>
        <v>0</v>
      </c>
      <c r="BM72" s="148"/>
      <c r="BN72" s="148"/>
      <c r="BO72" s="148"/>
      <c r="BP72" s="148"/>
      <c r="BQ72" s="153">
        <f t="shared" si="17"/>
        <v>0</v>
      </c>
      <c r="BR72" s="148"/>
      <c r="BS72" s="148"/>
      <c r="BT72" s="148"/>
      <c r="BU72" s="153">
        <f t="shared" si="18"/>
        <v>0</v>
      </c>
      <c r="BV72" s="148"/>
      <c r="BW72" s="148"/>
      <c r="BX72" s="148"/>
      <c r="BY72" s="148"/>
      <c r="BZ72" s="148"/>
      <c r="CA72" s="148"/>
      <c r="CB72" s="148"/>
      <c r="CC72" s="148"/>
      <c r="CD72" s="146">
        <f t="shared" si="28"/>
        <v>0</v>
      </c>
      <c r="CE72" s="150">
        <f t="shared" si="121"/>
        <v>0</v>
      </c>
      <c r="CF72" s="148">
        <f>'[2]2024_КСГ изменения'!E68+[3]ВМП_изменения!E72</f>
        <v>0</v>
      </c>
      <c r="CG72" s="148">
        <f>'[2]2024_КСГ изменения'!F68+'[2]2024_КСГ изменения'!$H$13+'[2]2024_КСГ изменения'!I68</f>
        <v>0</v>
      </c>
      <c r="CH72" s="148">
        <f>'[2]2024_КСГ изменения'!W68</f>
        <v>0</v>
      </c>
      <c r="CI72" s="148">
        <f>'[2]2024_КСГ изменения'!Z68+[3]ВМП_изменения!K72</f>
        <v>0</v>
      </c>
      <c r="CJ72" s="147">
        <f>'[2]2024_КСГ изменения'!AG68+[3]ВМП_изменения!N72</f>
        <v>0</v>
      </c>
      <c r="CK72" s="148"/>
      <c r="CL72" s="148">
        <f>'[2]2024_КСГ изменения'!AN68+[3]ВМП_изменения!S72</f>
        <v>0</v>
      </c>
      <c r="CM72" s="148">
        <f>'[2]2024_КСГ изменения'!AS68</f>
        <v>0</v>
      </c>
      <c r="CN72" s="148">
        <f>'[2]2024_КСГ изменения'!AU68</f>
        <v>0</v>
      </c>
      <c r="CO72" s="148">
        <f>'[2]2024_КСГ изменения'!AY68</f>
        <v>0</v>
      </c>
      <c r="CP72" s="148">
        <f>'[2]2024_КСГ изменения'!BK68+[3]ВМП_изменения!Q72</f>
        <v>0</v>
      </c>
      <c r="CQ72" s="148">
        <f>'[2]2024_КСГ изменения'!BS68</f>
        <v>0</v>
      </c>
      <c r="CR72" s="148">
        <f>'[2]2024_КСГ изменения'!BX68</f>
        <v>0</v>
      </c>
      <c r="CS72" s="148">
        <f>SUM('[2]2024_КСГ изменения'!CM68:CQ68)</f>
        <v>0</v>
      </c>
      <c r="CT72" s="148">
        <f>'[2]2024_КСГ изменения'!CA68+'[2]2024_КСГ изменения'!CB68</f>
        <v>0</v>
      </c>
      <c r="CU72" s="148">
        <f>'[2]2024_КСГ изменения'!CR68</f>
        <v>0</v>
      </c>
      <c r="CV72" s="148">
        <f>'[2]2024_КСГ изменения'!DB68</f>
        <v>0</v>
      </c>
      <c r="CW72" s="148">
        <f>'[2]2024_КСГ изменения'!DG68</f>
        <v>0</v>
      </c>
      <c r="CX72" s="148">
        <f>'[2]2024_КСГ изменения'!EA68+[3]ВМП_изменения!Y72</f>
        <v>0</v>
      </c>
      <c r="CY72" s="148">
        <f>'[2]2024_КСГ изменения'!EN68+[3]ВМП_изменения!AM72</f>
        <v>0</v>
      </c>
      <c r="CZ72" s="148">
        <f>'[2]2024_КСГ изменения'!EV68</f>
        <v>0</v>
      </c>
      <c r="DA72" s="148">
        <f>'[2]2024_КСГ изменения'!EZ68+[3]ВМП_изменения!AP72</f>
        <v>0</v>
      </c>
      <c r="DB72" s="148">
        <f>SUM('[2]2024_КСГ изменения'!GE68:GW68)+SUM('[2]2024_КСГ изменения'!HP68:HX68)</f>
        <v>0</v>
      </c>
      <c r="DC72" s="148">
        <f>'[2]2024_КСГ изменения'!IB68+[3]ВМП_изменения!AY72</f>
        <v>0</v>
      </c>
      <c r="DD72" s="148">
        <f>'[2]2024_КСГ изменения'!IM68+[3]ВМП_изменения!BF72</f>
        <v>0</v>
      </c>
      <c r="DE72" s="148">
        <f>'[2]2024_КСГ изменения'!IW68+[3]ВМП_изменения!BO72</f>
        <v>0</v>
      </c>
      <c r="DF72" s="148">
        <f>'[2]2024_КСГ изменения'!JB68</f>
        <v>0</v>
      </c>
      <c r="DG72" s="148">
        <f>'[2]2024_КСГ изменения'!JI68+[3]ВМП_изменения!BY72</f>
        <v>0</v>
      </c>
      <c r="DH72" s="148">
        <f>'[2]2024_КСГ изменения'!JN68+[3]ВМП_изменения!CA72</f>
        <v>0</v>
      </c>
      <c r="DI72" s="148">
        <f>'[2]2024_КСГ изменения'!KA68</f>
        <v>0</v>
      </c>
      <c r="DJ72" s="148">
        <f>'[2]2024_КСГ изменения'!KC68</f>
        <v>0</v>
      </c>
      <c r="DK72" s="148">
        <f>'[2]2024_КСГ изменения'!KR68+[3]ВМП_изменения!CX72</f>
        <v>0</v>
      </c>
      <c r="DL72" s="148">
        <f>'[2]2024_КСГ изменения'!KX68+[3]ВМП_изменения!DB72</f>
        <v>0</v>
      </c>
      <c r="DM72" s="148">
        <f>'[2]2024_КСГ изменения'!LL68+[3]ВМП_изменения!DM72</f>
        <v>0</v>
      </c>
      <c r="DN72" s="148">
        <f>'[2]2024_КСГ изменения'!MC68+[3]ВМП_изменения!DS72</f>
        <v>0</v>
      </c>
      <c r="DO72" s="148">
        <f>'[2]2024_КСГ изменения'!MW68</f>
        <v>0</v>
      </c>
      <c r="DP72" s="148">
        <f>'[2]2024_КСГ изменения'!NR68+[3]ВМП_изменения!V72</f>
        <v>0</v>
      </c>
      <c r="DQ72" s="148">
        <f>'[2]2024_КСГ изменения'!OA68+[3]ВМП_изменения!DX72</f>
        <v>0</v>
      </c>
      <c r="DR72" s="148">
        <f>'[2]2024_КСГ изменения'!OG68+[3]ВМП_изменения!EC72</f>
        <v>0</v>
      </c>
      <c r="DS72" s="148">
        <f>'[2]2024_КСГ изменения'!OQ68</f>
        <v>0</v>
      </c>
      <c r="DT72" s="148">
        <f>'[2]2024_КСГ изменения'!QH68</f>
        <v>0</v>
      </c>
      <c r="DU72" s="148"/>
      <c r="DV72" s="148">
        <f>'[2]2024_КСГ изменения'!RI68</f>
        <v>0</v>
      </c>
      <c r="DW72" s="148"/>
      <c r="DX72" s="155">
        <f t="shared" si="114"/>
        <v>0</v>
      </c>
      <c r="DY72" s="155">
        <f>[3]ВМП_изменения!D72</f>
        <v>0</v>
      </c>
      <c r="DZ72" s="155">
        <f t="shared" si="115"/>
        <v>0</v>
      </c>
      <c r="EA72" s="148"/>
      <c r="EB72" s="146">
        <f t="shared" si="116"/>
        <v>0</v>
      </c>
      <c r="EC72" s="150">
        <f t="shared" si="117"/>
        <v>0</v>
      </c>
      <c r="ED72" s="147">
        <f>'[4]2024_ДС_КСГ_изменения'!D68</f>
        <v>0</v>
      </c>
      <c r="EE72" s="148">
        <f>'[4]2024_ДС_КСГ_изменения'!K68</f>
        <v>0</v>
      </c>
      <c r="EF72" s="148">
        <f>'[4]2024_ДС_КСГ_изменения'!P68</f>
        <v>0</v>
      </c>
      <c r="EG72" s="148">
        <f>'[4]2024_ДС_КСГ_изменения'!R68</f>
        <v>0</v>
      </c>
      <c r="EH72" s="147">
        <f>'[4]2024_ДС_КСГ_изменения'!T68</f>
        <v>0</v>
      </c>
      <c r="EI72" s="148"/>
      <c r="EJ72" s="148">
        <f>'[4]2024_ДС_КСГ_изменения'!X68</f>
        <v>0</v>
      </c>
      <c r="EK72" s="148">
        <f>'[4]2024_ДС_КСГ_изменения'!AC68</f>
        <v>0</v>
      </c>
      <c r="EL72" s="148">
        <f>'[4]2024_ДС_КСГ_изменения'!AI68</f>
        <v>0</v>
      </c>
      <c r="EM72" s="148">
        <f>'[4]2024_ДС_КСГ_изменения'!AN68</f>
        <v>0</v>
      </c>
      <c r="EN72" s="148">
        <f>'[4]2024_ДС_КСГ_изменения'!AQ68</f>
        <v>0</v>
      </c>
      <c r="EO72" s="148">
        <f>SUM('[4]2024_ДС_КСГ_изменения'!AW68:AZ68)</f>
        <v>0</v>
      </c>
      <c r="EP72" s="148">
        <f>'[4]2024_ДС_КСГ_изменения'!BC68</f>
        <v>0</v>
      </c>
      <c r="EQ72" s="148">
        <f>'[4]2024_ДС_КСГ_изменения'!BF68</f>
        <v>0</v>
      </c>
      <c r="ER72" s="148">
        <f>'[4]2024_ДС_КСГ_изменения'!BI68</f>
        <v>0</v>
      </c>
      <c r="ES72" s="148">
        <f>'[4]2024_ДС_КСГ_изменения'!BM68</f>
        <v>0</v>
      </c>
      <c r="ET72" s="147">
        <f>'[4]2024_ДС_КСГ_изменения'!BR68</f>
        <v>0</v>
      </c>
      <c r="EU72" s="148">
        <f>'[4]2024_ДС_КСГ_изменения'!BT68</f>
        <v>0</v>
      </c>
      <c r="EV72" s="147">
        <f>'[4]2024_ДС_КСГ_изменения'!BW68+'[4]2024_ДС_КСГ_изменения'!AE68</f>
        <v>0</v>
      </c>
      <c r="EW72" s="148"/>
      <c r="EX72" s="148">
        <f>SUM('[4]2024_ДС_КСГ_изменения'!CC68:CU68)+SUM('[4]2024_ДС_КСГ_изменения'!DL68:DW68)</f>
        <v>0</v>
      </c>
      <c r="EY72" s="148"/>
      <c r="EZ72" s="148">
        <f>'[4]2024_ДС_КСГ_изменения'!DY68</f>
        <v>0</v>
      </c>
      <c r="FA72" s="148">
        <f>'[4]2024_ДС_КСГ_изменения'!EF68</f>
        <v>0</v>
      </c>
      <c r="FB72" s="148">
        <f>'[4]2024_ДС_КСГ_изменения'!EN68</f>
        <v>0</v>
      </c>
      <c r="FC72" s="148">
        <f>'[4]2024_ДС_КСГ_изменения'!EQ68</f>
        <v>0</v>
      </c>
      <c r="FD72" s="148">
        <f>'[4]2024_ДС_КСГ_изменения'!ES68</f>
        <v>0</v>
      </c>
      <c r="FE72" s="148">
        <f>'[4]2024_ДС_КСГ_изменения'!EU68</f>
        <v>0</v>
      </c>
      <c r="FF72" s="148">
        <f>'[4]2024_ДС_КСГ_изменения'!EY68</f>
        <v>0</v>
      </c>
      <c r="FG72" s="148">
        <f>'[4]2024_ДС_КСГ_изменения'!FA68</f>
        <v>0</v>
      </c>
      <c r="FH72" s="148">
        <f>'[4]2024_ДС_КСГ_изменения'!FE68</f>
        <v>0</v>
      </c>
      <c r="FI72" s="148">
        <f>'[4]2024_ДС_КСГ_изменения'!FJ68</f>
        <v>0</v>
      </c>
      <c r="FJ72" s="148">
        <f>'[4]2024_ДС_КСГ_изменения'!FQ68</f>
        <v>0</v>
      </c>
      <c r="FK72" s="148">
        <f>'[4]2024_ДС_КСГ_изменения'!FX68</f>
        <v>0</v>
      </c>
      <c r="FL72" s="148">
        <f>'[4]2024_ДС_КСГ_изменения'!GI68</f>
        <v>0</v>
      </c>
      <c r="FM72" s="148">
        <f>'[4]2024_ДС_КСГ_изменения'!GM68</f>
        <v>0</v>
      </c>
      <c r="FN72" s="148">
        <f>'[4]2024_ДС_КСГ_изменения'!GR68</f>
        <v>0</v>
      </c>
      <c r="FO72" s="148">
        <f>'[4]2024_ДС_КСГ_изменения'!HW68</f>
        <v>0</v>
      </c>
      <c r="FP72" s="156">
        <f t="shared" si="118"/>
        <v>0</v>
      </c>
      <c r="FQ72" s="148"/>
      <c r="FR72" s="148"/>
      <c r="FS72" s="148"/>
      <c r="FT72" s="146">
        <f t="shared" si="119"/>
        <v>0</v>
      </c>
      <c r="FU72" s="148"/>
      <c r="FV72" s="148"/>
      <c r="FW72" s="148"/>
      <c r="FX72" s="148"/>
      <c r="FY72" s="148"/>
      <c r="FZ72" s="148"/>
      <c r="GA72" s="148"/>
    </row>
    <row r="73" spans="1:183" x14ac:dyDescent="0.35">
      <c r="A73" s="143">
        <f t="shared" si="120"/>
        <v>50</v>
      </c>
      <c r="B73" s="144" t="s">
        <v>269</v>
      </c>
      <c r="C73" s="145" t="s">
        <v>270</v>
      </c>
      <c r="D73" s="146">
        <f t="shared" si="110"/>
        <v>0</v>
      </c>
      <c r="E73" s="147">
        <f t="shared" si="5"/>
        <v>0</v>
      </c>
      <c r="F73" s="148">
        <f t="shared" si="6"/>
        <v>0</v>
      </c>
      <c r="G73" s="148">
        <f t="shared" si="6"/>
        <v>0</v>
      </c>
      <c r="H73" s="148">
        <f t="shared" si="6"/>
        <v>0</v>
      </c>
      <c r="I73" s="148">
        <f t="shared" si="7"/>
        <v>0</v>
      </c>
      <c r="J73" s="147">
        <f t="shared" si="8"/>
        <v>0</v>
      </c>
      <c r="K73" s="148"/>
      <c r="L73" s="148"/>
      <c r="M73" s="148"/>
      <c r="N73" s="148"/>
      <c r="O73" s="147">
        <f t="shared" si="9"/>
        <v>0</v>
      </c>
      <c r="P73" s="148"/>
      <c r="Q73" s="148"/>
      <c r="R73" s="148"/>
      <c r="S73" s="148"/>
      <c r="T73" s="148"/>
      <c r="U73" s="148"/>
      <c r="V73" s="148"/>
      <c r="W73" s="147"/>
      <c r="X73" s="148"/>
      <c r="Y73" s="148"/>
      <c r="Z73" s="148"/>
      <c r="AA73" s="148"/>
      <c r="AB73" s="148"/>
      <c r="AC73" s="148">
        <f>'[1]изменения _АПП_профил'!AB66</f>
        <v>0</v>
      </c>
      <c r="AD73" s="147">
        <f t="shared" si="10"/>
        <v>0</v>
      </c>
      <c r="AE73" s="148"/>
      <c r="AF73" s="148"/>
      <c r="AG73" s="147">
        <f t="shared" si="11"/>
        <v>0</v>
      </c>
      <c r="AH73" s="148"/>
      <c r="AI73" s="148"/>
      <c r="AJ73" s="148"/>
      <c r="AK73" s="148"/>
      <c r="AL73" s="148"/>
      <c r="AM73" s="148"/>
      <c r="AN73" s="148"/>
      <c r="AO73" s="147">
        <f t="shared" si="12"/>
        <v>0</v>
      </c>
      <c r="AP73" s="148"/>
      <c r="AQ73" s="148"/>
      <c r="AR73" s="148"/>
      <c r="AS73" s="148"/>
      <c r="AT73" s="150">
        <f t="shared" si="13"/>
        <v>0</v>
      </c>
      <c r="AU73" s="148"/>
      <c r="AV73" s="148"/>
      <c r="AW73" s="148"/>
      <c r="AX73" s="150">
        <f t="shared" si="111"/>
        <v>0</v>
      </c>
      <c r="AY73" s="147">
        <f t="shared" si="112"/>
        <v>0</v>
      </c>
      <c r="AZ73" s="147">
        <v>0</v>
      </c>
      <c r="BA73" s="148"/>
      <c r="BB73" s="148"/>
      <c r="BC73" s="148"/>
      <c r="BD73" s="148"/>
      <c r="BE73" s="148"/>
      <c r="BF73" s="148"/>
      <c r="BG73" s="148"/>
      <c r="BH73" s="152">
        <f t="shared" si="113"/>
        <v>0</v>
      </c>
      <c r="BI73" s="148"/>
      <c r="BJ73" s="148"/>
      <c r="BK73" s="148"/>
      <c r="BL73" s="153">
        <f t="shared" si="16"/>
        <v>0</v>
      </c>
      <c r="BM73" s="148"/>
      <c r="BN73" s="148"/>
      <c r="BO73" s="148"/>
      <c r="BP73" s="148"/>
      <c r="BQ73" s="153">
        <f t="shared" si="17"/>
        <v>0</v>
      </c>
      <c r="BR73" s="148"/>
      <c r="BS73" s="148"/>
      <c r="BT73" s="148"/>
      <c r="BU73" s="153">
        <f t="shared" si="18"/>
        <v>0</v>
      </c>
      <c r="BV73" s="148"/>
      <c r="BW73" s="148"/>
      <c r="BX73" s="148"/>
      <c r="BY73" s="148"/>
      <c r="BZ73" s="148"/>
      <c r="CA73" s="148"/>
      <c r="CB73" s="148"/>
      <c r="CC73" s="148"/>
      <c r="CD73" s="146">
        <f t="shared" si="28"/>
        <v>0</v>
      </c>
      <c r="CE73" s="150">
        <f t="shared" si="121"/>
        <v>0</v>
      </c>
      <c r="CF73" s="148">
        <f>'[2]2024_КСГ изменения'!E69+[3]ВМП_изменения!E73</f>
        <v>0</v>
      </c>
      <c r="CG73" s="148">
        <f>'[2]2024_КСГ изменения'!F69+'[2]2024_КСГ изменения'!$H$13+'[2]2024_КСГ изменения'!I69</f>
        <v>0</v>
      </c>
      <c r="CH73" s="148">
        <f>'[2]2024_КСГ изменения'!W69</f>
        <v>0</v>
      </c>
      <c r="CI73" s="148">
        <f>'[2]2024_КСГ изменения'!Z69+[3]ВМП_изменения!K73</f>
        <v>0</v>
      </c>
      <c r="CJ73" s="147">
        <f>'[2]2024_КСГ изменения'!AG69+[3]ВМП_изменения!N73</f>
        <v>0</v>
      </c>
      <c r="CK73" s="148"/>
      <c r="CL73" s="148">
        <f>'[2]2024_КСГ изменения'!AN69+[3]ВМП_изменения!S73</f>
        <v>0</v>
      </c>
      <c r="CM73" s="148">
        <f>'[2]2024_КСГ изменения'!AS69</f>
        <v>0</v>
      </c>
      <c r="CN73" s="148">
        <f>'[2]2024_КСГ изменения'!AU69</f>
        <v>0</v>
      </c>
      <c r="CO73" s="148">
        <f>'[2]2024_КСГ изменения'!AY69</f>
        <v>0</v>
      </c>
      <c r="CP73" s="148">
        <f>'[2]2024_КСГ изменения'!BK69+[3]ВМП_изменения!Q73</f>
        <v>0</v>
      </c>
      <c r="CQ73" s="148">
        <f>'[2]2024_КСГ изменения'!BS69</f>
        <v>0</v>
      </c>
      <c r="CR73" s="148">
        <f>'[2]2024_КСГ изменения'!BX69</f>
        <v>0</v>
      </c>
      <c r="CS73" s="148">
        <f>SUM('[2]2024_КСГ изменения'!CM69:CQ69)</f>
        <v>0</v>
      </c>
      <c r="CT73" s="148">
        <f>'[2]2024_КСГ изменения'!CA69+'[2]2024_КСГ изменения'!CB69</f>
        <v>0</v>
      </c>
      <c r="CU73" s="148">
        <f>'[2]2024_КСГ изменения'!CR69</f>
        <v>0</v>
      </c>
      <c r="CV73" s="148">
        <f>'[2]2024_КСГ изменения'!DB69</f>
        <v>0</v>
      </c>
      <c r="CW73" s="148">
        <f>'[2]2024_КСГ изменения'!DG69</f>
        <v>0</v>
      </c>
      <c r="CX73" s="148">
        <f>'[2]2024_КСГ изменения'!EA69+[3]ВМП_изменения!Y73</f>
        <v>0</v>
      </c>
      <c r="CY73" s="148">
        <f>'[2]2024_КСГ изменения'!EN69+[3]ВМП_изменения!AM73</f>
        <v>0</v>
      </c>
      <c r="CZ73" s="148">
        <f>'[2]2024_КСГ изменения'!EV69</f>
        <v>0</v>
      </c>
      <c r="DA73" s="148">
        <f>'[2]2024_КСГ изменения'!EZ69+[3]ВМП_изменения!AP73</f>
        <v>0</v>
      </c>
      <c r="DB73" s="148">
        <f>SUM('[2]2024_КСГ изменения'!GE69:GW69)+SUM('[2]2024_КСГ изменения'!HP69:HX69)</f>
        <v>0</v>
      </c>
      <c r="DC73" s="148">
        <f>'[2]2024_КСГ изменения'!IB69+[3]ВМП_изменения!AY73</f>
        <v>0</v>
      </c>
      <c r="DD73" s="148">
        <f>'[2]2024_КСГ изменения'!IM69+[3]ВМП_изменения!BF73</f>
        <v>0</v>
      </c>
      <c r="DE73" s="148">
        <f>'[2]2024_КСГ изменения'!IW69+[3]ВМП_изменения!BO73</f>
        <v>0</v>
      </c>
      <c r="DF73" s="148">
        <f>'[2]2024_КСГ изменения'!JB69</f>
        <v>0</v>
      </c>
      <c r="DG73" s="148">
        <f>'[2]2024_КСГ изменения'!JI69+[3]ВМП_изменения!BY73</f>
        <v>0</v>
      </c>
      <c r="DH73" s="148">
        <f>'[2]2024_КСГ изменения'!JN69+[3]ВМП_изменения!CA73</f>
        <v>0</v>
      </c>
      <c r="DI73" s="148">
        <f>'[2]2024_КСГ изменения'!KA69</f>
        <v>0</v>
      </c>
      <c r="DJ73" s="148">
        <f>'[2]2024_КСГ изменения'!KC69</f>
        <v>0</v>
      </c>
      <c r="DK73" s="148">
        <f>'[2]2024_КСГ изменения'!KR69+[3]ВМП_изменения!CX73</f>
        <v>0</v>
      </c>
      <c r="DL73" s="148">
        <f>'[2]2024_КСГ изменения'!KX69+[3]ВМП_изменения!DB73</f>
        <v>0</v>
      </c>
      <c r="DM73" s="148">
        <f>'[2]2024_КСГ изменения'!LL69+[3]ВМП_изменения!DM73</f>
        <v>0</v>
      </c>
      <c r="DN73" s="148">
        <f>'[2]2024_КСГ изменения'!MC69+[3]ВМП_изменения!DS73</f>
        <v>0</v>
      </c>
      <c r="DO73" s="148">
        <f>'[2]2024_КСГ изменения'!MW69</f>
        <v>0</v>
      </c>
      <c r="DP73" s="148">
        <f>'[2]2024_КСГ изменения'!NR69+[3]ВМП_изменения!V73</f>
        <v>0</v>
      </c>
      <c r="DQ73" s="148">
        <f>'[2]2024_КСГ изменения'!OA69+[3]ВМП_изменения!DX73</f>
        <v>0</v>
      </c>
      <c r="DR73" s="148">
        <f>'[2]2024_КСГ изменения'!OG69+[3]ВМП_изменения!EC73</f>
        <v>0</v>
      </c>
      <c r="DS73" s="148">
        <f>'[2]2024_КСГ изменения'!OQ69</f>
        <v>0</v>
      </c>
      <c r="DT73" s="148">
        <f>'[2]2024_КСГ изменения'!QH69</f>
        <v>0</v>
      </c>
      <c r="DU73" s="148"/>
      <c r="DV73" s="148">
        <f>'[2]2024_КСГ изменения'!RI69</f>
        <v>0</v>
      </c>
      <c r="DW73" s="148"/>
      <c r="DX73" s="155">
        <f t="shared" si="114"/>
        <v>0</v>
      </c>
      <c r="DY73" s="155">
        <f>[3]ВМП_изменения!D73</f>
        <v>0</v>
      </c>
      <c r="DZ73" s="155">
        <f t="shared" si="115"/>
        <v>0</v>
      </c>
      <c r="EA73" s="148"/>
      <c r="EB73" s="146">
        <f t="shared" si="116"/>
        <v>0</v>
      </c>
      <c r="EC73" s="150">
        <f t="shared" si="117"/>
        <v>0</v>
      </c>
      <c r="ED73" s="147">
        <f>'[4]2024_ДС_КСГ_изменения'!D69</f>
        <v>0</v>
      </c>
      <c r="EE73" s="148">
        <f>'[4]2024_ДС_КСГ_изменения'!K69</f>
        <v>0</v>
      </c>
      <c r="EF73" s="148">
        <f>'[4]2024_ДС_КСГ_изменения'!P69</f>
        <v>0</v>
      </c>
      <c r="EG73" s="148">
        <f>'[4]2024_ДС_КСГ_изменения'!R69</f>
        <v>0</v>
      </c>
      <c r="EH73" s="147">
        <f>'[4]2024_ДС_КСГ_изменения'!T69</f>
        <v>0</v>
      </c>
      <c r="EI73" s="148"/>
      <c r="EJ73" s="148">
        <f>'[4]2024_ДС_КСГ_изменения'!X69</f>
        <v>0</v>
      </c>
      <c r="EK73" s="148">
        <f>'[4]2024_ДС_КСГ_изменения'!AC69</f>
        <v>0</v>
      </c>
      <c r="EL73" s="148">
        <f>'[4]2024_ДС_КСГ_изменения'!AI69</f>
        <v>0</v>
      </c>
      <c r="EM73" s="148">
        <f>'[4]2024_ДС_КСГ_изменения'!AN69</f>
        <v>0</v>
      </c>
      <c r="EN73" s="148">
        <f>'[4]2024_ДС_КСГ_изменения'!AQ69</f>
        <v>0</v>
      </c>
      <c r="EO73" s="148">
        <f>SUM('[4]2024_ДС_КСГ_изменения'!AW69:AZ69)</f>
        <v>0</v>
      </c>
      <c r="EP73" s="148">
        <f>'[4]2024_ДС_КСГ_изменения'!BC69</f>
        <v>0</v>
      </c>
      <c r="EQ73" s="148">
        <f>'[4]2024_ДС_КСГ_изменения'!BF69</f>
        <v>0</v>
      </c>
      <c r="ER73" s="148">
        <f>'[4]2024_ДС_КСГ_изменения'!BI69</f>
        <v>0</v>
      </c>
      <c r="ES73" s="148">
        <f>'[4]2024_ДС_КСГ_изменения'!BM69</f>
        <v>0</v>
      </c>
      <c r="ET73" s="147">
        <f>'[4]2024_ДС_КСГ_изменения'!BR69</f>
        <v>0</v>
      </c>
      <c r="EU73" s="148">
        <f>'[4]2024_ДС_КСГ_изменения'!BT69</f>
        <v>0</v>
      </c>
      <c r="EV73" s="147">
        <f>'[4]2024_ДС_КСГ_изменения'!BW69+'[4]2024_ДС_КСГ_изменения'!AE69</f>
        <v>0</v>
      </c>
      <c r="EW73" s="148"/>
      <c r="EX73" s="148">
        <f>SUM('[4]2024_ДС_КСГ_изменения'!CC69:CU69)+SUM('[4]2024_ДС_КСГ_изменения'!DL69:DW69)</f>
        <v>0</v>
      </c>
      <c r="EY73" s="148"/>
      <c r="EZ73" s="148">
        <f>'[4]2024_ДС_КСГ_изменения'!DY69</f>
        <v>0</v>
      </c>
      <c r="FA73" s="148">
        <f>'[4]2024_ДС_КСГ_изменения'!EF69</f>
        <v>0</v>
      </c>
      <c r="FB73" s="148">
        <f>'[4]2024_ДС_КСГ_изменения'!EN69</f>
        <v>0</v>
      </c>
      <c r="FC73" s="148">
        <f>'[4]2024_ДС_КСГ_изменения'!EQ69</f>
        <v>0</v>
      </c>
      <c r="FD73" s="148">
        <f>'[4]2024_ДС_КСГ_изменения'!ES69</f>
        <v>0</v>
      </c>
      <c r="FE73" s="148">
        <f>'[4]2024_ДС_КСГ_изменения'!EU69</f>
        <v>0</v>
      </c>
      <c r="FF73" s="148">
        <f>'[4]2024_ДС_КСГ_изменения'!EY69</f>
        <v>0</v>
      </c>
      <c r="FG73" s="148">
        <f>'[4]2024_ДС_КСГ_изменения'!FA69</f>
        <v>0</v>
      </c>
      <c r="FH73" s="148">
        <f>'[4]2024_ДС_КСГ_изменения'!FE69</f>
        <v>0</v>
      </c>
      <c r="FI73" s="148">
        <f>'[4]2024_ДС_КСГ_изменения'!FJ69</f>
        <v>0</v>
      </c>
      <c r="FJ73" s="148">
        <f>'[4]2024_ДС_КСГ_изменения'!FQ69</f>
        <v>0</v>
      </c>
      <c r="FK73" s="148">
        <f>'[4]2024_ДС_КСГ_изменения'!FX69</f>
        <v>0</v>
      </c>
      <c r="FL73" s="148">
        <f>'[4]2024_ДС_КСГ_изменения'!GI69</f>
        <v>0</v>
      </c>
      <c r="FM73" s="148">
        <f>'[4]2024_ДС_КСГ_изменения'!GM69</f>
        <v>0</v>
      </c>
      <c r="FN73" s="148">
        <f>'[4]2024_ДС_КСГ_изменения'!GR69</f>
        <v>0</v>
      </c>
      <c r="FO73" s="148">
        <f>'[4]2024_ДС_КСГ_изменения'!HW69</f>
        <v>0</v>
      </c>
      <c r="FP73" s="156">
        <f t="shared" si="118"/>
        <v>0</v>
      </c>
      <c r="FQ73" s="148"/>
      <c r="FR73" s="148"/>
      <c r="FS73" s="148"/>
      <c r="FT73" s="146">
        <f t="shared" si="119"/>
        <v>0</v>
      </c>
      <c r="FU73" s="148"/>
      <c r="FV73" s="148"/>
      <c r="FW73" s="148"/>
      <c r="FX73" s="148"/>
      <c r="FY73" s="148"/>
      <c r="FZ73" s="148"/>
      <c r="GA73" s="148"/>
    </row>
    <row r="74" spans="1:183" x14ac:dyDescent="0.35">
      <c r="A74" s="143">
        <f t="shared" si="120"/>
        <v>51</v>
      </c>
      <c r="B74" s="144" t="s">
        <v>271</v>
      </c>
      <c r="C74" s="145" t="s">
        <v>272</v>
      </c>
      <c r="D74" s="146">
        <f t="shared" si="110"/>
        <v>0</v>
      </c>
      <c r="E74" s="147">
        <f t="shared" si="5"/>
        <v>0</v>
      </c>
      <c r="F74" s="148">
        <f t="shared" si="6"/>
        <v>0</v>
      </c>
      <c r="G74" s="148">
        <f t="shared" si="6"/>
        <v>0</v>
      </c>
      <c r="H74" s="148">
        <f t="shared" si="6"/>
        <v>0</v>
      </c>
      <c r="I74" s="148">
        <f t="shared" si="7"/>
        <v>0</v>
      </c>
      <c r="J74" s="147">
        <f t="shared" si="8"/>
        <v>0</v>
      </c>
      <c r="K74" s="148"/>
      <c r="L74" s="148"/>
      <c r="M74" s="148"/>
      <c r="N74" s="148"/>
      <c r="O74" s="147">
        <f t="shared" si="9"/>
        <v>0</v>
      </c>
      <c r="P74" s="148"/>
      <c r="Q74" s="148"/>
      <c r="R74" s="148"/>
      <c r="S74" s="148"/>
      <c r="T74" s="148"/>
      <c r="U74" s="148"/>
      <c r="V74" s="148"/>
      <c r="W74" s="147"/>
      <c r="X74" s="148"/>
      <c r="Y74" s="148"/>
      <c r="Z74" s="148"/>
      <c r="AA74" s="148"/>
      <c r="AB74" s="148"/>
      <c r="AC74" s="148">
        <f>'[1]изменения _АПП_профил'!AB67</f>
        <v>0</v>
      </c>
      <c r="AD74" s="147">
        <f t="shared" si="10"/>
        <v>0</v>
      </c>
      <c r="AE74" s="148"/>
      <c r="AF74" s="148"/>
      <c r="AG74" s="147">
        <f t="shared" si="11"/>
        <v>0</v>
      </c>
      <c r="AH74" s="148"/>
      <c r="AI74" s="148"/>
      <c r="AJ74" s="148"/>
      <c r="AK74" s="148"/>
      <c r="AL74" s="148"/>
      <c r="AM74" s="148"/>
      <c r="AN74" s="148"/>
      <c r="AO74" s="147">
        <f t="shared" si="12"/>
        <v>0</v>
      </c>
      <c r="AP74" s="148"/>
      <c r="AQ74" s="148"/>
      <c r="AR74" s="148"/>
      <c r="AS74" s="148"/>
      <c r="AT74" s="150">
        <f t="shared" si="13"/>
        <v>0</v>
      </c>
      <c r="AU74" s="148"/>
      <c r="AV74" s="148"/>
      <c r="AW74" s="148"/>
      <c r="AX74" s="150">
        <f t="shared" si="111"/>
        <v>0</v>
      </c>
      <c r="AY74" s="147">
        <f t="shared" si="112"/>
        <v>0</v>
      </c>
      <c r="AZ74" s="147">
        <v>0</v>
      </c>
      <c r="BA74" s="148"/>
      <c r="BB74" s="148"/>
      <c r="BC74" s="148"/>
      <c r="BD74" s="148"/>
      <c r="BE74" s="148"/>
      <c r="BF74" s="148"/>
      <c r="BG74" s="148"/>
      <c r="BH74" s="152">
        <f t="shared" si="113"/>
        <v>0</v>
      </c>
      <c r="BI74" s="148"/>
      <c r="BJ74" s="148"/>
      <c r="BK74" s="148"/>
      <c r="BL74" s="153">
        <f t="shared" si="16"/>
        <v>0</v>
      </c>
      <c r="BM74" s="148"/>
      <c r="BN74" s="148"/>
      <c r="BO74" s="148"/>
      <c r="BP74" s="148"/>
      <c r="BQ74" s="153">
        <f t="shared" si="17"/>
        <v>0</v>
      </c>
      <c r="BR74" s="148"/>
      <c r="BS74" s="148"/>
      <c r="BT74" s="148"/>
      <c r="BU74" s="153">
        <f t="shared" si="18"/>
        <v>0</v>
      </c>
      <c r="BV74" s="148"/>
      <c r="BW74" s="148"/>
      <c r="BX74" s="148"/>
      <c r="BY74" s="148"/>
      <c r="BZ74" s="148"/>
      <c r="CA74" s="148"/>
      <c r="CB74" s="148"/>
      <c r="CC74" s="148"/>
      <c r="CD74" s="146">
        <f t="shared" si="28"/>
        <v>0</v>
      </c>
      <c r="CE74" s="150">
        <f t="shared" si="121"/>
        <v>0</v>
      </c>
      <c r="CF74" s="148">
        <f>'[2]2024_КСГ изменения'!E70+[3]ВМП_изменения!E74</f>
        <v>0</v>
      </c>
      <c r="CG74" s="148">
        <f>'[2]2024_КСГ изменения'!F70+'[2]2024_КСГ изменения'!$H$13+'[2]2024_КСГ изменения'!I70</f>
        <v>0</v>
      </c>
      <c r="CH74" s="148">
        <f>'[2]2024_КСГ изменения'!W70</f>
        <v>0</v>
      </c>
      <c r="CI74" s="148">
        <f>'[2]2024_КСГ изменения'!Z70+[3]ВМП_изменения!K74</f>
        <v>0</v>
      </c>
      <c r="CJ74" s="147">
        <f>'[2]2024_КСГ изменения'!AG70+[3]ВМП_изменения!N74</f>
        <v>0</v>
      </c>
      <c r="CK74" s="148"/>
      <c r="CL74" s="148">
        <f>'[2]2024_КСГ изменения'!AN70+[3]ВМП_изменения!S74</f>
        <v>0</v>
      </c>
      <c r="CM74" s="148">
        <f>'[2]2024_КСГ изменения'!AS70</f>
        <v>0</v>
      </c>
      <c r="CN74" s="148">
        <f>'[2]2024_КСГ изменения'!AU70</f>
        <v>0</v>
      </c>
      <c r="CO74" s="148">
        <f>'[2]2024_КСГ изменения'!AY70</f>
        <v>0</v>
      </c>
      <c r="CP74" s="148">
        <f>'[2]2024_КСГ изменения'!BK70+[3]ВМП_изменения!Q74</f>
        <v>0</v>
      </c>
      <c r="CQ74" s="148">
        <f>'[2]2024_КСГ изменения'!BS70</f>
        <v>0</v>
      </c>
      <c r="CR74" s="148">
        <f>'[2]2024_КСГ изменения'!BX70</f>
        <v>0</v>
      </c>
      <c r="CS74" s="148">
        <f>SUM('[2]2024_КСГ изменения'!CM70:CQ70)</f>
        <v>0</v>
      </c>
      <c r="CT74" s="148">
        <f>'[2]2024_КСГ изменения'!CA70+'[2]2024_КСГ изменения'!CB70</f>
        <v>0</v>
      </c>
      <c r="CU74" s="148">
        <f>'[2]2024_КСГ изменения'!CR70</f>
        <v>0</v>
      </c>
      <c r="CV74" s="148">
        <f>'[2]2024_КСГ изменения'!DB70</f>
        <v>0</v>
      </c>
      <c r="CW74" s="148">
        <f>'[2]2024_КСГ изменения'!DG70</f>
        <v>0</v>
      </c>
      <c r="CX74" s="148">
        <f>'[2]2024_КСГ изменения'!EA70+[3]ВМП_изменения!Y74</f>
        <v>0</v>
      </c>
      <c r="CY74" s="148">
        <f>'[2]2024_КСГ изменения'!EN70+[3]ВМП_изменения!AM74</f>
        <v>0</v>
      </c>
      <c r="CZ74" s="148">
        <f>'[2]2024_КСГ изменения'!EV70</f>
        <v>0</v>
      </c>
      <c r="DA74" s="148">
        <f>'[2]2024_КСГ изменения'!EZ70+[3]ВМП_изменения!AP74</f>
        <v>0</v>
      </c>
      <c r="DB74" s="148">
        <f>SUM('[2]2024_КСГ изменения'!GE70:GW70)+SUM('[2]2024_КСГ изменения'!HP70:HX70)</f>
        <v>0</v>
      </c>
      <c r="DC74" s="148">
        <f>'[2]2024_КСГ изменения'!IB70+[3]ВМП_изменения!AY74</f>
        <v>0</v>
      </c>
      <c r="DD74" s="148">
        <f>'[2]2024_КСГ изменения'!IM70+[3]ВМП_изменения!BF74</f>
        <v>0</v>
      </c>
      <c r="DE74" s="148">
        <f>'[2]2024_КСГ изменения'!IW70+[3]ВМП_изменения!BO74</f>
        <v>0</v>
      </c>
      <c r="DF74" s="148">
        <f>'[2]2024_КСГ изменения'!JB70</f>
        <v>0</v>
      </c>
      <c r="DG74" s="148">
        <f>'[2]2024_КСГ изменения'!JI70+[3]ВМП_изменения!BY74</f>
        <v>0</v>
      </c>
      <c r="DH74" s="148">
        <f>'[2]2024_КСГ изменения'!JN70+[3]ВМП_изменения!CA74</f>
        <v>0</v>
      </c>
      <c r="DI74" s="148">
        <f>'[2]2024_КСГ изменения'!KA70</f>
        <v>0</v>
      </c>
      <c r="DJ74" s="148">
        <f>'[2]2024_КСГ изменения'!KC70</f>
        <v>0</v>
      </c>
      <c r="DK74" s="148">
        <f>'[2]2024_КСГ изменения'!KR70+[3]ВМП_изменения!CX74</f>
        <v>0</v>
      </c>
      <c r="DL74" s="148">
        <f>'[2]2024_КСГ изменения'!KX70+[3]ВМП_изменения!DB74</f>
        <v>0</v>
      </c>
      <c r="DM74" s="148">
        <f>'[2]2024_КСГ изменения'!LL70+[3]ВМП_изменения!DM74</f>
        <v>0</v>
      </c>
      <c r="DN74" s="148">
        <f>'[2]2024_КСГ изменения'!MC70+[3]ВМП_изменения!DS74</f>
        <v>0</v>
      </c>
      <c r="DO74" s="148">
        <f>'[2]2024_КСГ изменения'!MW70</f>
        <v>0</v>
      </c>
      <c r="DP74" s="148">
        <f>'[2]2024_КСГ изменения'!NR70+[3]ВМП_изменения!V74</f>
        <v>0</v>
      </c>
      <c r="DQ74" s="148">
        <f>'[2]2024_КСГ изменения'!OA70+[3]ВМП_изменения!DX74</f>
        <v>0</v>
      </c>
      <c r="DR74" s="148">
        <f>'[2]2024_КСГ изменения'!OG70+[3]ВМП_изменения!EC74</f>
        <v>0</v>
      </c>
      <c r="DS74" s="148">
        <f>'[2]2024_КСГ изменения'!OQ70</f>
        <v>0</v>
      </c>
      <c r="DT74" s="148">
        <f>'[2]2024_КСГ изменения'!QH70</f>
        <v>0</v>
      </c>
      <c r="DU74" s="148"/>
      <c r="DV74" s="148">
        <f>'[2]2024_КСГ изменения'!RI70</f>
        <v>0</v>
      </c>
      <c r="DW74" s="148"/>
      <c r="DX74" s="155">
        <f t="shared" si="114"/>
        <v>0</v>
      </c>
      <c r="DY74" s="155">
        <f>[3]ВМП_изменения!D74</f>
        <v>0</v>
      </c>
      <c r="DZ74" s="155">
        <f t="shared" si="115"/>
        <v>0</v>
      </c>
      <c r="EA74" s="148"/>
      <c r="EB74" s="146">
        <f t="shared" si="116"/>
        <v>0</v>
      </c>
      <c r="EC74" s="150">
        <f t="shared" si="117"/>
        <v>0</v>
      </c>
      <c r="ED74" s="147">
        <f>'[4]2024_ДС_КСГ_изменения'!D70</f>
        <v>0</v>
      </c>
      <c r="EE74" s="148">
        <f>'[4]2024_ДС_КСГ_изменения'!K70</f>
        <v>0</v>
      </c>
      <c r="EF74" s="148">
        <f>'[4]2024_ДС_КСГ_изменения'!P70</f>
        <v>0</v>
      </c>
      <c r="EG74" s="148">
        <f>'[4]2024_ДС_КСГ_изменения'!R70</f>
        <v>0</v>
      </c>
      <c r="EH74" s="147">
        <f>'[4]2024_ДС_КСГ_изменения'!T70</f>
        <v>0</v>
      </c>
      <c r="EI74" s="148"/>
      <c r="EJ74" s="148">
        <f>'[4]2024_ДС_КСГ_изменения'!X70</f>
        <v>0</v>
      </c>
      <c r="EK74" s="148">
        <f>'[4]2024_ДС_КСГ_изменения'!AC70</f>
        <v>0</v>
      </c>
      <c r="EL74" s="148">
        <f>'[4]2024_ДС_КСГ_изменения'!AI70</f>
        <v>0</v>
      </c>
      <c r="EM74" s="148">
        <f>'[4]2024_ДС_КСГ_изменения'!AN70</f>
        <v>0</v>
      </c>
      <c r="EN74" s="148">
        <f>'[4]2024_ДС_КСГ_изменения'!AQ70</f>
        <v>0</v>
      </c>
      <c r="EO74" s="148">
        <f>SUM('[4]2024_ДС_КСГ_изменения'!AW70:AZ70)</f>
        <v>0</v>
      </c>
      <c r="EP74" s="148">
        <f>'[4]2024_ДС_КСГ_изменения'!BC70</f>
        <v>0</v>
      </c>
      <c r="EQ74" s="148">
        <f>'[4]2024_ДС_КСГ_изменения'!BF70</f>
        <v>0</v>
      </c>
      <c r="ER74" s="148">
        <f>'[4]2024_ДС_КСГ_изменения'!BI70</f>
        <v>0</v>
      </c>
      <c r="ES74" s="148">
        <f>'[4]2024_ДС_КСГ_изменения'!BM70</f>
        <v>0</v>
      </c>
      <c r="ET74" s="147">
        <f>'[4]2024_ДС_КСГ_изменения'!BR70</f>
        <v>0</v>
      </c>
      <c r="EU74" s="148">
        <f>'[4]2024_ДС_КСГ_изменения'!BT70</f>
        <v>0</v>
      </c>
      <c r="EV74" s="147">
        <f>'[4]2024_ДС_КСГ_изменения'!BW70+'[4]2024_ДС_КСГ_изменения'!AE70</f>
        <v>0</v>
      </c>
      <c r="EW74" s="148"/>
      <c r="EX74" s="148">
        <f>SUM('[4]2024_ДС_КСГ_изменения'!CC70:CU70)+SUM('[4]2024_ДС_КСГ_изменения'!DL70:DW70)</f>
        <v>0</v>
      </c>
      <c r="EY74" s="148"/>
      <c r="EZ74" s="148">
        <f>'[4]2024_ДС_КСГ_изменения'!DY70</f>
        <v>0</v>
      </c>
      <c r="FA74" s="148">
        <f>'[4]2024_ДС_КСГ_изменения'!EF70</f>
        <v>0</v>
      </c>
      <c r="FB74" s="148">
        <f>'[4]2024_ДС_КСГ_изменения'!EN70</f>
        <v>0</v>
      </c>
      <c r="FC74" s="148">
        <f>'[4]2024_ДС_КСГ_изменения'!EQ70</f>
        <v>0</v>
      </c>
      <c r="FD74" s="148">
        <f>'[4]2024_ДС_КСГ_изменения'!ES70</f>
        <v>0</v>
      </c>
      <c r="FE74" s="148">
        <f>'[4]2024_ДС_КСГ_изменения'!EU70</f>
        <v>0</v>
      </c>
      <c r="FF74" s="148">
        <f>'[4]2024_ДС_КСГ_изменения'!EY70</f>
        <v>0</v>
      </c>
      <c r="FG74" s="148">
        <f>'[4]2024_ДС_КСГ_изменения'!FA70</f>
        <v>0</v>
      </c>
      <c r="FH74" s="148">
        <f>'[4]2024_ДС_КСГ_изменения'!FE70</f>
        <v>0</v>
      </c>
      <c r="FI74" s="148">
        <f>'[4]2024_ДС_КСГ_изменения'!FJ70</f>
        <v>0</v>
      </c>
      <c r="FJ74" s="148">
        <f>'[4]2024_ДС_КСГ_изменения'!FQ70</f>
        <v>0</v>
      </c>
      <c r="FK74" s="148">
        <f>'[4]2024_ДС_КСГ_изменения'!FX70</f>
        <v>0</v>
      </c>
      <c r="FL74" s="148">
        <f>'[4]2024_ДС_КСГ_изменения'!GI70</f>
        <v>0</v>
      </c>
      <c r="FM74" s="148">
        <f>'[4]2024_ДС_КСГ_изменения'!GM70</f>
        <v>0</v>
      </c>
      <c r="FN74" s="148">
        <f>'[4]2024_ДС_КСГ_изменения'!GR70</f>
        <v>0</v>
      </c>
      <c r="FO74" s="148">
        <f>'[4]2024_ДС_КСГ_изменения'!HW70</f>
        <v>0</v>
      </c>
      <c r="FP74" s="156">
        <f t="shared" si="118"/>
        <v>0</v>
      </c>
      <c r="FQ74" s="148"/>
      <c r="FR74" s="148"/>
      <c r="FS74" s="148"/>
      <c r="FT74" s="146">
        <f t="shared" si="119"/>
        <v>0</v>
      </c>
      <c r="FU74" s="148"/>
      <c r="FV74" s="148"/>
      <c r="FW74" s="148"/>
      <c r="FX74" s="148"/>
      <c r="FY74" s="148"/>
      <c r="FZ74" s="148"/>
      <c r="GA74" s="148"/>
    </row>
    <row r="75" spans="1:183" x14ac:dyDescent="0.35">
      <c r="A75" s="143">
        <f t="shared" si="120"/>
        <v>52</v>
      </c>
      <c r="B75" s="144" t="s">
        <v>273</v>
      </c>
      <c r="C75" s="145" t="s">
        <v>274</v>
      </c>
      <c r="D75" s="146">
        <f t="shared" si="110"/>
        <v>0</v>
      </c>
      <c r="E75" s="147">
        <f t="shared" si="5"/>
        <v>0</v>
      </c>
      <c r="F75" s="148">
        <f t="shared" si="6"/>
        <v>0</v>
      </c>
      <c r="G75" s="148">
        <f t="shared" si="6"/>
        <v>0</v>
      </c>
      <c r="H75" s="148">
        <f t="shared" si="6"/>
        <v>0</v>
      </c>
      <c r="I75" s="148">
        <f t="shared" si="7"/>
        <v>0</v>
      </c>
      <c r="J75" s="147">
        <f t="shared" si="8"/>
        <v>0</v>
      </c>
      <c r="K75" s="148"/>
      <c r="L75" s="148"/>
      <c r="M75" s="148"/>
      <c r="N75" s="148"/>
      <c r="O75" s="147">
        <f t="shared" si="9"/>
        <v>0</v>
      </c>
      <c r="P75" s="148"/>
      <c r="Q75" s="148"/>
      <c r="R75" s="148"/>
      <c r="S75" s="148"/>
      <c r="T75" s="148"/>
      <c r="U75" s="148"/>
      <c r="V75" s="148"/>
      <c r="W75" s="147"/>
      <c r="X75" s="148"/>
      <c r="Y75" s="148"/>
      <c r="Z75" s="148"/>
      <c r="AA75" s="148"/>
      <c r="AB75" s="148"/>
      <c r="AC75" s="148">
        <f>'[1]изменения _АПП_профил'!AB68</f>
        <v>0</v>
      </c>
      <c r="AD75" s="147">
        <f t="shared" si="10"/>
        <v>0</v>
      </c>
      <c r="AE75" s="148"/>
      <c r="AF75" s="148"/>
      <c r="AG75" s="147">
        <f t="shared" si="11"/>
        <v>0</v>
      </c>
      <c r="AH75" s="148"/>
      <c r="AI75" s="148"/>
      <c r="AJ75" s="148"/>
      <c r="AK75" s="148"/>
      <c r="AL75" s="148"/>
      <c r="AM75" s="148"/>
      <c r="AN75" s="148"/>
      <c r="AO75" s="147">
        <f t="shared" si="12"/>
        <v>0</v>
      </c>
      <c r="AP75" s="148"/>
      <c r="AQ75" s="148"/>
      <c r="AR75" s="148"/>
      <c r="AS75" s="148"/>
      <c r="AT75" s="150">
        <f t="shared" si="13"/>
        <v>0</v>
      </c>
      <c r="AU75" s="148"/>
      <c r="AV75" s="148"/>
      <c r="AW75" s="148"/>
      <c r="AX75" s="150">
        <f t="shared" si="111"/>
        <v>0</v>
      </c>
      <c r="AY75" s="147">
        <f t="shared" si="112"/>
        <v>0</v>
      </c>
      <c r="AZ75" s="147">
        <v>0</v>
      </c>
      <c r="BA75" s="148"/>
      <c r="BB75" s="148"/>
      <c r="BC75" s="148"/>
      <c r="BD75" s="148"/>
      <c r="BE75" s="148"/>
      <c r="BF75" s="148"/>
      <c r="BG75" s="148"/>
      <c r="BH75" s="152">
        <f t="shared" si="113"/>
        <v>0</v>
      </c>
      <c r="BI75" s="148"/>
      <c r="BJ75" s="148"/>
      <c r="BK75" s="148"/>
      <c r="BL75" s="153">
        <f t="shared" si="16"/>
        <v>0</v>
      </c>
      <c r="BM75" s="148"/>
      <c r="BN75" s="148"/>
      <c r="BO75" s="148"/>
      <c r="BP75" s="148"/>
      <c r="BQ75" s="153">
        <f t="shared" si="17"/>
        <v>0</v>
      </c>
      <c r="BR75" s="148"/>
      <c r="BS75" s="148"/>
      <c r="BT75" s="148"/>
      <c r="BU75" s="153">
        <f t="shared" si="18"/>
        <v>0</v>
      </c>
      <c r="BV75" s="148"/>
      <c r="BW75" s="148"/>
      <c r="BX75" s="148"/>
      <c r="BY75" s="148"/>
      <c r="BZ75" s="148"/>
      <c r="CA75" s="148"/>
      <c r="CB75" s="148"/>
      <c r="CC75" s="148"/>
      <c r="CD75" s="146">
        <f t="shared" si="28"/>
        <v>0</v>
      </c>
      <c r="CE75" s="150">
        <f t="shared" si="121"/>
        <v>0</v>
      </c>
      <c r="CF75" s="148">
        <f>'[2]2024_КСГ изменения'!E71+[3]ВМП_изменения!E75</f>
        <v>0</v>
      </c>
      <c r="CG75" s="148">
        <f>'[2]2024_КСГ изменения'!F71+'[2]2024_КСГ изменения'!$H$13+'[2]2024_КСГ изменения'!I71</f>
        <v>0</v>
      </c>
      <c r="CH75" s="148">
        <f>'[2]2024_КСГ изменения'!W71</f>
        <v>0</v>
      </c>
      <c r="CI75" s="148">
        <f>'[2]2024_КСГ изменения'!Z71+[3]ВМП_изменения!K75</f>
        <v>0</v>
      </c>
      <c r="CJ75" s="147">
        <f>'[2]2024_КСГ изменения'!AG71+[3]ВМП_изменения!N75</f>
        <v>0</v>
      </c>
      <c r="CK75" s="148"/>
      <c r="CL75" s="148">
        <f>'[2]2024_КСГ изменения'!AN71+[3]ВМП_изменения!S75</f>
        <v>0</v>
      </c>
      <c r="CM75" s="148">
        <f>'[2]2024_КСГ изменения'!AS71</f>
        <v>0</v>
      </c>
      <c r="CN75" s="148">
        <f>'[2]2024_КСГ изменения'!AU71</f>
        <v>0</v>
      </c>
      <c r="CO75" s="148">
        <f>'[2]2024_КСГ изменения'!AY71</f>
        <v>0</v>
      </c>
      <c r="CP75" s="148">
        <f>'[2]2024_КСГ изменения'!BK71+[3]ВМП_изменения!Q75</f>
        <v>0</v>
      </c>
      <c r="CQ75" s="148">
        <f>'[2]2024_КСГ изменения'!BS71</f>
        <v>0</v>
      </c>
      <c r="CR75" s="148">
        <f>'[2]2024_КСГ изменения'!BX71</f>
        <v>0</v>
      </c>
      <c r="CS75" s="148">
        <f>SUM('[2]2024_КСГ изменения'!CM71:CQ71)</f>
        <v>0</v>
      </c>
      <c r="CT75" s="148">
        <f>'[2]2024_КСГ изменения'!CA71+'[2]2024_КСГ изменения'!CB71</f>
        <v>0</v>
      </c>
      <c r="CU75" s="148">
        <f>'[2]2024_КСГ изменения'!CR71</f>
        <v>0</v>
      </c>
      <c r="CV75" s="148">
        <f>'[2]2024_КСГ изменения'!DB71</f>
        <v>0</v>
      </c>
      <c r="CW75" s="148">
        <f>'[2]2024_КСГ изменения'!DG71</f>
        <v>0</v>
      </c>
      <c r="CX75" s="148">
        <f>'[2]2024_КСГ изменения'!EA71+[3]ВМП_изменения!Y75</f>
        <v>0</v>
      </c>
      <c r="CY75" s="148">
        <f>'[2]2024_КСГ изменения'!EN71+[3]ВМП_изменения!AM75</f>
        <v>0</v>
      </c>
      <c r="CZ75" s="148">
        <f>'[2]2024_КСГ изменения'!EV71</f>
        <v>0</v>
      </c>
      <c r="DA75" s="148">
        <f>'[2]2024_КСГ изменения'!EZ71+[3]ВМП_изменения!AP75</f>
        <v>0</v>
      </c>
      <c r="DB75" s="148">
        <f>SUM('[2]2024_КСГ изменения'!GE71:GW71)+SUM('[2]2024_КСГ изменения'!HP71:HX71)</f>
        <v>0</v>
      </c>
      <c r="DC75" s="148">
        <f>'[2]2024_КСГ изменения'!IB71+[3]ВМП_изменения!AY75</f>
        <v>0</v>
      </c>
      <c r="DD75" s="148">
        <f>'[2]2024_КСГ изменения'!IM71+[3]ВМП_изменения!BF75</f>
        <v>0</v>
      </c>
      <c r="DE75" s="148">
        <f>'[2]2024_КСГ изменения'!IW71+[3]ВМП_изменения!BO75</f>
        <v>0</v>
      </c>
      <c r="DF75" s="148">
        <f>'[2]2024_КСГ изменения'!JB71</f>
        <v>0</v>
      </c>
      <c r="DG75" s="148">
        <f>'[2]2024_КСГ изменения'!JI71+[3]ВМП_изменения!BY75</f>
        <v>0</v>
      </c>
      <c r="DH75" s="148">
        <f>'[2]2024_КСГ изменения'!JN71+[3]ВМП_изменения!CA75</f>
        <v>0</v>
      </c>
      <c r="DI75" s="148">
        <f>'[2]2024_КСГ изменения'!KA71</f>
        <v>0</v>
      </c>
      <c r="DJ75" s="148">
        <f>'[2]2024_КСГ изменения'!KC71</f>
        <v>0</v>
      </c>
      <c r="DK75" s="148">
        <f>'[2]2024_КСГ изменения'!KR71+[3]ВМП_изменения!CX75</f>
        <v>0</v>
      </c>
      <c r="DL75" s="148">
        <f>'[2]2024_КСГ изменения'!KX71+[3]ВМП_изменения!DB75</f>
        <v>0</v>
      </c>
      <c r="DM75" s="148">
        <f>'[2]2024_КСГ изменения'!LL71+[3]ВМП_изменения!DM75</f>
        <v>0</v>
      </c>
      <c r="DN75" s="148">
        <f>'[2]2024_КСГ изменения'!MC71+[3]ВМП_изменения!DS75</f>
        <v>0</v>
      </c>
      <c r="DO75" s="148">
        <f>'[2]2024_КСГ изменения'!MW71</f>
        <v>0</v>
      </c>
      <c r="DP75" s="148">
        <f>'[2]2024_КСГ изменения'!NR71+[3]ВМП_изменения!V75</f>
        <v>0</v>
      </c>
      <c r="DQ75" s="148">
        <f>'[2]2024_КСГ изменения'!OA71+[3]ВМП_изменения!DX75</f>
        <v>0</v>
      </c>
      <c r="DR75" s="148">
        <f>'[2]2024_КСГ изменения'!OG71+[3]ВМП_изменения!EC75</f>
        <v>0</v>
      </c>
      <c r="DS75" s="148">
        <f>'[2]2024_КСГ изменения'!OQ71</f>
        <v>0</v>
      </c>
      <c r="DT75" s="148">
        <f>'[2]2024_КСГ изменения'!QH71</f>
        <v>0</v>
      </c>
      <c r="DU75" s="148"/>
      <c r="DV75" s="148">
        <f>'[2]2024_КСГ изменения'!RI71</f>
        <v>0</v>
      </c>
      <c r="DW75" s="148"/>
      <c r="DX75" s="155">
        <f t="shared" si="114"/>
        <v>0</v>
      </c>
      <c r="DY75" s="155">
        <f>[3]ВМП_изменения!D75</f>
        <v>0</v>
      </c>
      <c r="DZ75" s="155">
        <f t="shared" si="115"/>
        <v>0</v>
      </c>
      <c r="EA75" s="148"/>
      <c r="EB75" s="146">
        <f t="shared" si="116"/>
        <v>0</v>
      </c>
      <c r="EC75" s="150">
        <f t="shared" si="117"/>
        <v>0</v>
      </c>
      <c r="ED75" s="147">
        <f>'[4]2024_ДС_КСГ_изменения'!D71</f>
        <v>0</v>
      </c>
      <c r="EE75" s="148">
        <f>'[4]2024_ДС_КСГ_изменения'!K71</f>
        <v>0</v>
      </c>
      <c r="EF75" s="148">
        <f>'[4]2024_ДС_КСГ_изменения'!P71</f>
        <v>0</v>
      </c>
      <c r="EG75" s="148">
        <f>'[4]2024_ДС_КСГ_изменения'!R71</f>
        <v>0</v>
      </c>
      <c r="EH75" s="147">
        <f>'[4]2024_ДС_КСГ_изменения'!T71</f>
        <v>0</v>
      </c>
      <c r="EI75" s="148"/>
      <c r="EJ75" s="148">
        <f>'[4]2024_ДС_КСГ_изменения'!X71</f>
        <v>0</v>
      </c>
      <c r="EK75" s="148">
        <f>'[4]2024_ДС_КСГ_изменения'!AC71</f>
        <v>0</v>
      </c>
      <c r="EL75" s="148">
        <f>'[4]2024_ДС_КСГ_изменения'!AI71</f>
        <v>0</v>
      </c>
      <c r="EM75" s="148">
        <f>'[4]2024_ДС_КСГ_изменения'!AN71</f>
        <v>0</v>
      </c>
      <c r="EN75" s="148">
        <f>'[4]2024_ДС_КСГ_изменения'!AQ71</f>
        <v>0</v>
      </c>
      <c r="EO75" s="148">
        <f>SUM('[4]2024_ДС_КСГ_изменения'!AW71:AZ71)</f>
        <v>0</v>
      </c>
      <c r="EP75" s="148">
        <f>'[4]2024_ДС_КСГ_изменения'!BC71</f>
        <v>0</v>
      </c>
      <c r="EQ75" s="148">
        <f>'[4]2024_ДС_КСГ_изменения'!BF71</f>
        <v>0</v>
      </c>
      <c r="ER75" s="148">
        <f>'[4]2024_ДС_КСГ_изменения'!BI71</f>
        <v>0</v>
      </c>
      <c r="ES75" s="148">
        <f>'[4]2024_ДС_КСГ_изменения'!BM71</f>
        <v>0</v>
      </c>
      <c r="ET75" s="147">
        <f>'[4]2024_ДС_КСГ_изменения'!BR71</f>
        <v>0</v>
      </c>
      <c r="EU75" s="148">
        <f>'[4]2024_ДС_КСГ_изменения'!BT71</f>
        <v>0</v>
      </c>
      <c r="EV75" s="147">
        <f>'[4]2024_ДС_КСГ_изменения'!BW71+'[4]2024_ДС_КСГ_изменения'!AE71</f>
        <v>0</v>
      </c>
      <c r="EW75" s="148"/>
      <c r="EX75" s="148">
        <f>SUM('[4]2024_ДС_КСГ_изменения'!CC71:CU71)+SUM('[4]2024_ДС_КСГ_изменения'!DL71:DW71)</f>
        <v>0</v>
      </c>
      <c r="EY75" s="148"/>
      <c r="EZ75" s="148">
        <f>'[4]2024_ДС_КСГ_изменения'!DY71</f>
        <v>0</v>
      </c>
      <c r="FA75" s="148">
        <f>'[4]2024_ДС_КСГ_изменения'!EF71</f>
        <v>0</v>
      </c>
      <c r="FB75" s="148">
        <f>'[4]2024_ДС_КСГ_изменения'!EN71</f>
        <v>0</v>
      </c>
      <c r="FC75" s="148">
        <f>'[4]2024_ДС_КСГ_изменения'!EQ71</f>
        <v>0</v>
      </c>
      <c r="FD75" s="148">
        <f>'[4]2024_ДС_КСГ_изменения'!ES71</f>
        <v>0</v>
      </c>
      <c r="FE75" s="148">
        <f>'[4]2024_ДС_КСГ_изменения'!EU71</f>
        <v>0</v>
      </c>
      <c r="FF75" s="148">
        <f>'[4]2024_ДС_КСГ_изменения'!EY71</f>
        <v>0</v>
      </c>
      <c r="FG75" s="148">
        <f>'[4]2024_ДС_КСГ_изменения'!FA71</f>
        <v>0</v>
      </c>
      <c r="FH75" s="148">
        <f>'[4]2024_ДС_КСГ_изменения'!FE71</f>
        <v>0</v>
      </c>
      <c r="FI75" s="148">
        <f>'[4]2024_ДС_КСГ_изменения'!FJ71</f>
        <v>0</v>
      </c>
      <c r="FJ75" s="148">
        <f>'[4]2024_ДС_КСГ_изменения'!FQ71</f>
        <v>0</v>
      </c>
      <c r="FK75" s="148">
        <f>'[4]2024_ДС_КСГ_изменения'!FX71</f>
        <v>0</v>
      </c>
      <c r="FL75" s="148">
        <f>'[4]2024_ДС_КСГ_изменения'!GI71</f>
        <v>0</v>
      </c>
      <c r="FM75" s="148">
        <f>'[4]2024_ДС_КСГ_изменения'!GM71</f>
        <v>0</v>
      </c>
      <c r="FN75" s="148">
        <f>'[4]2024_ДС_КСГ_изменения'!GR71</f>
        <v>0</v>
      </c>
      <c r="FO75" s="148">
        <f>'[4]2024_ДС_КСГ_изменения'!HW71</f>
        <v>0</v>
      </c>
      <c r="FP75" s="156">
        <f t="shared" si="118"/>
        <v>0</v>
      </c>
      <c r="FQ75" s="148"/>
      <c r="FR75" s="148"/>
      <c r="FS75" s="148"/>
      <c r="FT75" s="146">
        <f t="shared" si="119"/>
        <v>0</v>
      </c>
      <c r="FU75" s="148"/>
      <c r="FV75" s="148"/>
      <c r="FW75" s="148"/>
      <c r="FX75" s="148"/>
      <c r="FY75" s="148"/>
      <c r="FZ75" s="148"/>
      <c r="GA75" s="148"/>
    </row>
    <row r="76" spans="1:183" x14ac:dyDescent="0.35">
      <c r="A76" s="143">
        <f t="shared" si="120"/>
        <v>53</v>
      </c>
      <c r="B76" s="144" t="s">
        <v>275</v>
      </c>
      <c r="C76" s="145" t="s">
        <v>276</v>
      </c>
      <c r="D76" s="146">
        <f t="shared" si="110"/>
        <v>0</v>
      </c>
      <c r="E76" s="147">
        <f t="shared" si="5"/>
        <v>0</v>
      </c>
      <c r="F76" s="148">
        <f t="shared" si="6"/>
        <v>0</v>
      </c>
      <c r="G76" s="148">
        <f t="shared" si="6"/>
        <v>0</v>
      </c>
      <c r="H76" s="148">
        <f t="shared" si="6"/>
        <v>0</v>
      </c>
      <c r="I76" s="148">
        <f t="shared" si="7"/>
        <v>0</v>
      </c>
      <c r="J76" s="147">
        <f t="shared" si="8"/>
        <v>0</v>
      </c>
      <c r="K76" s="148"/>
      <c r="L76" s="148"/>
      <c r="M76" s="148"/>
      <c r="N76" s="148"/>
      <c r="O76" s="147">
        <f t="shared" si="9"/>
        <v>0</v>
      </c>
      <c r="P76" s="148"/>
      <c r="Q76" s="148"/>
      <c r="R76" s="148"/>
      <c r="S76" s="148"/>
      <c r="T76" s="148"/>
      <c r="U76" s="148"/>
      <c r="V76" s="148"/>
      <c r="W76" s="147"/>
      <c r="X76" s="148"/>
      <c r="Y76" s="148"/>
      <c r="Z76" s="148"/>
      <c r="AA76" s="148"/>
      <c r="AB76" s="148"/>
      <c r="AC76" s="148">
        <f>'[1]изменения _АПП_профил'!AB69</f>
        <v>0</v>
      </c>
      <c r="AD76" s="147">
        <f t="shared" si="10"/>
        <v>0</v>
      </c>
      <c r="AE76" s="148"/>
      <c r="AF76" s="148"/>
      <c r="AG76" s="147">
        <f t="shared" si="11"/>
        <v>0</v>
      </c>
      <c r="AH76" s="148"/>
      <c r="AI76" s="148"/>
      <c r="AJ76" s="148"/>
      <c r="AK76" s="148"/>
      <c r="AL76" s="148"/>
      <c r="AM76" s="148"/>
      <c r="AN76" s="148"/>
      <c r="AO76" s="147">
        <f t="shared" si="12"/>
        <v>0</v>
      </c>
      <c r="AP76" s="148"/>
      <c r="AQ76" s="148"/>
      <c r="AR76" s="148"/>
      <c r="AS76" s="148"/>
      <c r="AT76" s="150">
        <f t="shared" si="13"/>
        <v>0</v>
      </c>
      <c r="AU76" s="148"/>
      <c r="AV76" s="148"/>
      <c r="AW76" s="148"/>
      <c r="AX76" s="150">
        <f t="shared" si="111"/>
        <v>0</v>
      </c>
      <c r="AY76" s="147">
        <f t="shared" si="112"/>
        <v>0</v>
      </c>
      <c r="AZ76" s="147">
        <v>0</v>
      </c>
      <c r="BA76" s="148"/>
      <c r="BB76" s="148"/>
      <c r="BC76" s="148"/>
      <c r="BD76" s="148"/>
      <c r="BE76" s="148"/>
      <c r="BF76" s="148"/>
      <c r="BG76" s="148"/>
      <c r="BH76" s="152">
        <f t="shared" si="113"/>
        <v>0</v>
      </c>
      <c r="BI76" s="148"/>
      <c r="BJ76" s="148"/>
      <c r="BK76" s="148"/>
      <c r="BL76" s="153">
        <f t="shared" si="16"/>
        <v>0</v>
      </c>
      <c r="BM76" s="148"/>
      <c r="BN76" s="148"/>
      <c r="BO76" s="148"/>
      <c r="BP76" s="148"/>
      <c r="BQ76" s="153">
        <f t="shared" si="17"/>
        <v>0</v>
      </c>
      <c r="BR76" s="148"/>
      <c r="BS76" s="148"/>
      <c r="BT76" s="148"/>
      <c r="BU76" s="153">
        <f t="shared" si="18"/>
        <v>0</v>
      </c>
      <c r="BV76" s="148"/>
      <c r="BW76" s="148"/>
      <c r="BX76" s="148"/>
      <c r="BY76" s="148"/>
      <c r="BZ76" s="148"/>
      <c r="CA76" s="148"/>
      <c r="CB76" s="148"/>
      <c r="CC76" s="148"/>
      <c r="CD76" s="146">
        <f t="shared" si="28"/>
        <v>0</v>
      </c>
      <c r="CE76" s="150">
        <f t="shared" si="121"/>
        <v>0</v>
      </c>
      <c r="CF76" s="148">
        <f>'[2]2024_КСГ изменения'!E72+[3]ВМП_изменения!E76</f>
        <v>0</v>
      </c>
      <c r="CG76" s="148">
        <f>'[2]2024_КСГ изменения'!F72+'[2]2024_КСГ изменения'!$H$13+'[2]2024_КСГ изменения'!I72</f>
        <v>0</v>
      </c>
      <c r="CH76" s="148">
        <f>'[2]2024_КСГ изменения'!W72</f>
        <v>0</v>
      </c>
      <c r="CI76" s="148">
        <f>'[2]2024_КСГ изменения'!Z72+[3]ВМП_изменения!K76</f>
        <v>0</v>
      </c>
      <c r="CJ76" s="147">
        <f>'[2]2024_КСГ изменения'!AG72+[3]ВМП_изменения!N76</f>
        <v>0</v>
      </c>
      <c r="CK76" s="148"/>
      <c r="CL76" s="148">
        <f>'[2]2024_КСГ изменения'!AN72+[3]ВМП_изменения!S76</f>
        <v>0</v>
      </c>
      <c r="CM76" s="148">
        <f>'[2]2024_КСГ изменения'!AS72</f>
        <v>0</v>
      </c>
      <c r="CN76" s="148">
        <f>'[2]2024_КСГ изменения'!AU72</f>
        <v>0</v>
      </c>
      <c r="CO76" s="148">
        <f>'[2]2024_КСГ изменения'!AY72</f>
        <v>0</v>
      </c>
      <c r="CP76" s="148">
        <f>'[2]2024_КСГ изменения'!BK72+[3]ВМП_изменения!Q76</f>
        <v>0</v>
      </c>
      <c r="CQ76" s="148">
        <f>'[2]2024_КСГ изменения'!BS72</f>
        <v>0</v>
      </c>
      <c r="CR76" s="148">
        <f>'[2]2024_КСГ изменения'!BX72</f>
        <v>0</v>
      </c>
      <c r="CS76" s="148">
        <f>SUM('[2]2024_КСГ изменения'!CM72:CQ72)</f>
        <v>0</v>
      </c>
      <c r="CT76" s="148">
        <f>'[2]2024_КСГ изменения'!CA72+'[2]2024_КСГ изменения'!CB72</f>
        <v>0</v>
      </c>
      <c r="CU76" s="148">
        <f>'[2]2024_КСГ изменения'!CR72</f>
        <v>0</v>
      </c>
      <c r="CV76" s="148">
        <f>'[2]2024_КСГ изменения'!DB72</f>
        <v>0</v>
      </c>
      <c r="CW76" s="148">
        <f>'[2]2024_КСГ изменения'!DG72</f>
        <v>0</v>
      </c>
      <c r="CX76" s="148">
        <f>'[2]2024_КСГ изменения'!EA72+[3]ВМП_изменения!Y76</f>
        <v>0</v>
      </c>
      <c r="CY76" s="148">
        <f>'[2]2024_КСГ изменения'!EN72+[3]ВМП_изменения!AM76</f>
        <v>0</v>
      </c>
      <c r="CZ76" s="148">
        <f>'[2]2024_КСГ изменения'!EV72</f>
        <v>0</v>
      </c>
      <c r="DA76" s="148">
        <f>'[2]2024_КСГ изменения'!EZ72+[3]ВМП_изменения!AP76</f>
        <v>0</v>
      </c>
      <c r="DB76" s="148">
        <f>SUM('[2]2024_КСГ изменения'!GE72:GW72)+SUM('[2]2024_КСГ изменения'!HP72:HX72)</f>
        <v>0</v>
      </c>
      <c r="DC76" s="148">
        <f>'[2]2024_КСГ изменения'!IB72+[3]ВМП_изменения!AY76</f>
        <v>0</v>
      </c>
      <c r="DD76" s="148">
        <f>'[2]2024_КСГ изменения'!IM72+[3]ВМП_изменения!BF76</f>
        <v>0</v>
      </c>
      <c r="DE76" s="148">
        <f>'[2]2024_КСГ изменения'!IW72+[3]ВМП_изменения!BO76</f>
        <v>0</v>
      </c>
      <c r="DF76" s="148">
        <f>'[2]2024_КСГ изменения'!JB72</f>
        <v>0</v>
      </c>
      <c r="DG76" s="148">
        <f>'[2]2024_КСГ изменения'!JI72+[3]ВМП_изменения!BY76</f>
        <v>0</v>
      </c>
      <c r="DH76" s="148">
        <f>'[2]2024_КСГ изменения'!JN72+[3]ВМП_изменения!CA76</f>
        <v>0</v>
      </c>
      <c r="DI76" s="148">
        <f>'[2]2024_КСГ изменения'!KA72</f>
        <v>0</v>
      </c>
      <c r="DJ76" s="148">
        <f>'[2]2024_КСГ изменения'!KC72</f>
        <v>0</v>
      </c>
      <c r="DK76" s="148">
        <f>'[2]2024_КСГ изменения'!KR72+[3]ВМП_изменения!CX76</f>
        <v>0</v>
      </c>
      <c r="DL76" s="148">
        <f>'[2]2024_КСГ изменения'!KX72+[3]ВМП_изменения!DB76</f>
        <v>0</v>
      </c>
      <c r="DM76" s="148">
        <f>'[2]2024_КСГ изменения'!LL72+[3]ВМП_изменения!DM76</f>
        <v>0</v>
      </c>
      <c r="DN76" s="148">
        <f>'[2]2024_КСГ изменения'!MC72+[3]ВМП_изменения!DS76</f>
        <v>0</v>
      </c>
      <c r="DO76" s="148">
        <f>'[2]2024_КСГ изменения'!MW72</f>
        <v>0</v>
      </c>
      <c r="DP76" s="148">
        <f>'[2]2024_КСГ изменения'!NR72+[3]ВМП_изменения!V76</f>
        <v>0</v>
      </c>
      <c r="DQ76" s="148">
        <f>'[2]2024_КСГ изменения'!OA72+[3]ВМП_изменения!DX76</f>
        <v>0</v>
      </c>
      <c r="DR76" s="148">
        <f>'[2]2024_КСГ изменения'!OG72+[3]ВМП_изменения!EC76</f>
        <v>0</v>
      </c>
      <c r="DS76" s="148">
        <f>'[2]2024_КСГ изменения'!OQ72</f>
        <v>0</v>
      </c>
      <c r="DT76" s="148">
        <f>'[2]2024_КСГ изменения'!QH72</f>
        <v>0</v>
      </c>
      <c r="DU76" s="148"/>
      <c r="DV76" s="148">
        <f>'[2]2024_КСГ изменения'!RI72</f>
        <v>0</v>
      </c>
      <c r="DW76" s="148"/>
      <c r="DX76" s="155">
        <f t="shared" si="114"/>
        <v>0</v>
      </c>
      <c r="DY76" s="155">
        <f>[3]ВМП_изменения!D76</f>
        <v>0</v>
      </c>
      <c r="DZ76" s="155">
        <f t="shared" si="115"/>
        <v>0</v>
      </c>
      <c r="EA76" s="148"/>
      <c r="EB76" s="146">
        <f t="shared" si="116"/>
        <v>0</v>
      </c>
      <c r="EC76" s="150">
        <f t="shared" si="117"/>
        <v>0</v>
      </c>
      <c r="ED76" s="147">
        <f>'[4]2024_ДС_КСГ_изменения'!D72</f>
        <v>0</v>
      </c>
      <c r="EE76" s="148">
        <f>'[4]2024_ДС_КСГ_изменения'!K72</f>
        <v>0</v>
      </c>
      <c r="EF76" s="148">
        <f>'[4]2024_ДС_КСГ_изменения'!P72</f>
        <v>0</v>
      </c>
      <c r="EG76" s="148">
        <f>'[4]2024_ДС_КСГ_изменения'!R72</f>
        <v>0</v>
      </c>
      <c r="EH76" s="147">
        <f>'[4]2024_ДС_КСГ_изменения'!T72</f>
        <v>0</v>
      </c>
      <c r="EI76" s="148"/>
      <c r="EJ76" s="148">
        <f>'[4]2024_ДС_КСГ_изменения'!X72</f>
        <v>0</v>
      </c>
      <c r="EK76" s="148">
        <f>'[4]2024_ДС_КСГ_изменения'!AC72</f>
        <v>0</v>
      </c>
      <c r="EL76" s="148">
        <f>'[4]2024_ДС_КСГ_изменения'!AI72</f>
        <v>0</v>
      </c>
      <c r="EM76" s="148">
        <f>'[4]2024_ДС_КСГ_изменения'!AN72</f>
        <v>0</v>
      </c>
      <c r="EN76" s="148">
        <f>'[4]2024_ДС_КСГ_изменения'!AQ72</f>
        <v>0</v>
      </c>
      <c r="EO76" s="148">
        <f>SUM('[4]2024_ДС_КСГ_изменения'!AW72:AZ72)</f>
        <v>0</v>
      </c>
      <c r="EP76" s="148">
        <f>'[4]2024_ДС_КСГ_изменения'!BC72</f>
        <v>0</v>
      </c>
      <c r="EQ76" s="148">
        <f>'[4]2024_ДС_КСГ_изменения'!BF72</f>
        <v>0</v>
      </c>
      <c r="ER76" s="148">
        <f>'[4]2024_ДС_КСГ_изменения'!BI72</f>
        <v>0</v>
      </c>
      <c r="ES76" s="148">
        <f>'[4]2024_ДС_КСГ_изменения'!BM72</f>
        <v>0</v>
      </c>
      <c r="ET76" s="147">
        <f>'[4]2024_ДС_КСГ_изменения'!BR72</f>
        <v>0</v>
      </c>
      <c r="EU76" s="148">
        <f>'[4]2024_ДС_КСГ_изменения'!BT72</f>
        <v>0</v>
      </c>
      <c r="EV76" s="147">
        <f>'[4]2024_ДС_КСГ_изменения'!BW72+'[4]2024_ДС_КСГ_изменения'!AE72</f>
        <v>0</v>
      </c>
      <c r="EW76" s="148"/>
      <c r="EX76" s="148">
        <f>SUM('[4]2024_ДС_КСГ_изменения'!CC72:CU72)+SUM('[4]2024_ДС_КСГ_изменения'!DL72:DW72)</f>
        <v>0</v>
      </c>
      <c r="EY76" s="148"/>
      <c r="EZ76" s="148">
        <f>'[4]2024_ДС_КСГ_изменения'!DY72</f>
        <v>0</v>
      </c>
      <c r="FA76" s="148">
        <f>'[4]2024_ДС_КСГ_изменения'!EF72</f>
        <v>0</v>
      </c>
      <c r="FB76" s="148">
        <f>'[4]2024_ДС_КСГ_изменения'!EN72</f>
        <v>0</v>
      </c>
      <c r="FC76" s="148">
        <f>'[4]2024_ДС_КСГ_изменения'!EQ72</f>
        <v>0</v>
      </c>
      <c r="FD76" s="148">
        <f>'[4]2024_ДС_КСГ_изменения'!ES72</f>
        <v>0</v>
      </c>
      <c r="FE76" s="148">
        <f>'[4]2024_ДС_КСГ_изменения'!EU72</f>
        <v>0</v>
      </c>
      <c r="FF76" s="148">
        <f>'[4]2024_ДС_КСГ_изменения'!EY72</f>
        <v>0</v>
      </c>
      <c r="FG76" s="148">
        <f>'[4]2024_ДС_КСГ_изменения'!FA72</f>
        <v>0</v>
      </c>
      <c r="FH76" s="148">
        <f>'[4]2024_ДС_КСГ_изменения'!FE72</f>
        <v>0</v>
      </c>
      <c r="FI76" s="148">
        <f>'[4]2024_ДС_КСГ_изменения'!FJ72</f>
        <v>0</v>
      </c>
      <c r="FJ76" s="148">
        <f>'[4]2024_ДС_КСГ_изменения'!FQ72</f>
        <v>0</v>
      </c>
      <c r="FK76" s="148">
        <f>'[4]2024_ДС_КСГ_изменения'!FX72</f>
        <v>0</v>
      </c>
      <c r="FL76" s="148">
        <f>'[4]2024_ДС_КСГ_изменения'!GI72</f>
        <v>0</v>
      </c>
      <c r="FM76" s="148">
        <f>'[4]2024_ДС_КСГ_изменения'!GM72</f>
        <v>0</v>
      </c>
      <c r="FN76" s="148">
        <f>'[4]2024_ДС_КСГ_изменения'!GR72</f>
        <v>0</v>
      </c>
      <c r="FO76" s="148">
        <f>'[4]2024_ДС_КСГ_изменения'!HW72</f>
        <v>0</v>
      </c>
      <c r="FP76" s="156">
        <f t="shared" si="118"/>
        <v>0</v>
      </c>
      <c r="FQ76" s="148"/>
      <c r="FR76" s="148"/>
      <c r="FS76" s="148"/>
      <c r="FT76" s="146">
        <f t="shared" si="119"/>
        <v>0</v>
      </c>
      <c r="FU76" s="148"/>
      <c r="FV76" s="148"/>
      <c r="FW76" s="148"/>
      <c r="FX76" s="148"/>
      <c r="FY76" s="148"/>
      <c r="FZ76" s="148"/>
      <c r="GA76" s="148"/>
    </row>
    <row r="77" spans="1:183" x14ac:dyDescent="0.35">
      <c r="A77" s="143">
        <f t="shared" si="120"/>
        <v>54</v>
      </c>
      <c r="B77" s="144" t="s">
        <v>277</v>
      </c>
      <c r="C77" s="145" t="s">
        <v>278</v>
      </c>
      <c r="D77" s="146">
        <f t="shared" si="110"/>
        <v>0</v>
      </c>
      <c r="E77" s="147">
        <f t="shared" si="5"/>
        <v>0</v>
      </c>
      <c r="F77" s="148">
        <f t="shared" si="6"/>
        <v>0</v>
      </c>
      <c r="G77" s="148">
        <f t="shared" si="6"/>
        <v>0</v>
      </c>
      <c r="H77" s="148">
        <f t="shared" si="6"/>
        <v>0</v>
      </c>
      <c r="I77" s="148">
        <f t="shared" si="7"/>
        <v>0</v>
      </c>
      <c r="J77" s="147">
        <f t="shared" si="8"/>
        <v>0</v>
      </c>
      <c r="K77" s="148"/>
      <c r="L77" s="148"/>
      <c r="M77" s="148"/>
      <c r="N77" s="148"/>
      <c r="O77" s="147">
        <f t="shared" si="9"/>
        <v>0</v>
      </c>
      <c r="P77" s="148"/>
      <c r="Q77" s="148"/>
      <c r="R77" s="148"/>
      <c r="S77" s="148"/>
      <c r="T77" s="148"/>
      <c r="U77" s="148"/>
      <c r="V77" s="148"/>
      <c r="W77" s="147"/>
      <c r="X77" s="148"/>
      <c r="Y77" s="148"/>
      <c r="Z77" s="148"/>
      <c r="AA77" s="148"/>
      <c r="AB77" s="148"/>
      <c r="AC77" s="148">
        <f>'[1]изменения _АПП_профил'!AB70</f>
        <v>0</v>
      </c>
      <c r="AD77" s="147">
        <f t="shared" si="10"/>
        <v>0</v>
      </c>
      <c r="AE77" s="148"/>
      <c r="AF77" s="148"/>
      <c r="AG77" s="147">
        <f t="shared" si="11"/>
        <v>0</v>
      </c>
      <c r="AH77" s="148"/>
      <c r="AI77" s="148"/>
      <c r="AJ77" s="148"/>
      <c r="AK77" s="148"/>
      <c r="AL77" s="148"/>
      <c r="AM77" s="148"/>
      <c r="AN77" s="148"/>
      <c r="AO77" s="147">
        <f t="shared" si="12"/>
        <v>0</v>
      </c>
      <c r="AP77" s="148"/>
      <c r="AQ77" s="148"/>
      <c r="AR77" s="148"/>
      <c r="AS77" s="148"/>
      <c r="AT77" s="150">
        <f t="shared" si="13"/>
        <v>0</v>
      </c>
      <c r="AU77" s="148"/>
      <c r="AV77" s="148"/>
      <c r="AW77" s="148"/>
      <c r="AX77" s="150">
        <f t="shared" si="111"/>
        <v>-16</v>
      </c>
      <c r="AY77" s="147">
        <f t="shared" si="112"/>
        <v>0</v>
      </c>
      <c r="AZ77" s="147">
        <v>0</v>
      </c>
      <c r="BA77" s="148"/>
      <c r="BB77" s="148"/>
      <c r="BC77" s="178"/>
      <c r="BD77" s="148"/>
      <c r="BE77" s="148"/>
      <c r="BF77" s="148"/>
      <c r="BG77" s="148"/>
      <c r="BH77" s="152">
        <f t="shared" si="113"/>
        <v>-16</v>
      </c>
      <c r="BI77" s="148">
        <v>-16</v>
      </c>
      <c r="BJ77" s="148"/>
      <c r="BK77" s="148"/>
      <c r="BL77" s="153">
        <f t="shared" si="16"/>
        <v>0</v>
      </c>
      <c r="BM77" s="148"/>
      <c r="BN77" s="148"/>
      <c r="BO77" s="148"/>
      <c r="BP77" s="148"/>
      <c r="BQ77" s="153">
        <f t="shared" si="17"/>
        <v>0</v>
      </c>
      <c r="BR77" s="148"/>
      <c r="BS77" s="148"/>
      <c r="BT77" s="148"/>
      <c r="BU77" s="153">
        <f t="shared" si="18"/>
        <v>0</v>
      </c>
      <c r="BV77" s="148"/>
      <c r="BW77" s="148"/>
      <c r="BX77" s="148"/>
      <c r="BY77" s="148"/>
      <c r="BZ77" s="148"/>
      <c r="CA77" s="148"/>
      <c r="CB77" s="148"/>
      <c r="CC77" s="148"/>
      <c r="CD77" s="146">
        <f t="shared" si="28"/>
        <v>0</v>
      </c>
      <c r="CE77" s="150">
        <f t="shared" si="121"/>
        <v>0</v>
      </c>
      <c r="CF77" s="148">
        <f>'[2]2024_КСГ изменения'!E73+[3]ВМП_изменения!E77</f>
        <v>0</v>
      </c>
      <c r="CG77" s="148">
        <f>'[2]2024_КСГ изменения'!F73+'[2]2024_КСГ изменения'!$H$13+'[2]2024_КСГ изменения'!I73</f>
        <v>0</v>
      </c>
      <c r="CH77" s="148">
        <f>'[2]2024_КСГ изменения'!W73</f>
        <v>0</v>
      </c>
      <c r="CI77" s="148">
        <f>'[2]2024_КСГ изменения'!Z73+[3]ВМП_изменения!K77</f>
        <v>0</v>
      </c>
      <c r="CJ77" s="147">
        <f>'[2]2024_КСГ изменения'!AG73+[3]ВМП_изменения!N77</f>
        <v>0</v>
      </c>
      <c r="CK77" s="148"/>
      <c r="CL77" s="148">
        <f>'[2]2024_КСГ изменения'!AN73+[3]ВМП_изменения!S77</f>
        <v>0</v>
      </c>
      <c r="CM77" s="148">
        <f>'[2]2024_КСГ изменения'!AS73</f>
        <v>0</v>
      </c>
      <c r="CN77" s="148">
        <f>'[2]2024_КСГ изменения'!AU73</f>
        <v>0</v>
      </c>
      <c r="CO77" s="148">
        <f>'[2]2024_КСГ изменения'!AY73</f>
        <v>0</v>
      </c>
      <c r="CP77" s="148">
        <f>'[2]2024_КСГ изменения'!BK73+[3]ВМП_изменения!Q77</f>
        <v>0</v>
      </c>
      <c r="CQ77" s="148">
        <f>'[2]2024_КСГ изменения'!BS73</f>
        <v>0</v>
      </c>
      <c r="CR77" s="148">
        <f>'[2]2024_КСГ изменения'!BX73</f>
        <v>0</v>
      </c>
      <c r="CS77" s="148">
        <f>SUM('[2]2024_КСГ изменения'!CM73:CQ73)</f>
        <v>0</v>
      </c>
      <c r="CT77" s="148">
        <f>'[2]2024_КСГ изменения'!CA73+'[2]2024_КСГ изменения'!CB73</f>
        <v>0</v>
      </c>
      <c r="CU77" s="148">
        <f>'[2]2024_КСГ изменения'!CR73</f>
        <v>0</v>
      </c>
      <c r="CV77" s="148">
        <f>'[2]2024_КСГ изменения'!DB73</f>
        <v>0</v>
      </c>
      <c r="CW77" s="148">
        <f>'[2]2024_КСГ изменения'!DG73</f>
        <v>0</v>
      </c>
      <c r="CX77" s="148">
        <f>'[2]2024_КСГ изменения'!EA73+[3]ВМП_изменения!Y77</f>
        <v>0</v>
      </c>
      <c r="CY77" s="148">
        <f>'[2]2024_КСГ изменения'!EN73+[3]ВМП_изменения!AM77</f>
        <v>0</v>
      </c>
      <c r="CZ77" s="148">
        <f>'[2]2024_КСГ изменения'!EV73</f>
        <v>0</v>
      </c>
      <c r="DA77" s="148">
        <f>'[2]2024_КСГ изменения'!EZ73+[3]ВМП_изменения!AP77</f>
        <v>0</v>
      </c>
      <c r="DB77" s="148">
        <f>SUM('[2]2024_КСГ изменения'!GE73:GW73)+SUM('[2]2024_КСГ изменения'!HP73:HX73)</f>
        <v>0</v>
      </c>
      <c r="DC77" s="148">
        <f>'[2]2024_КСГ изменения'!IB73+[3]ВМП_изменения!AY77</f>
        <v>0</v>
      </c>
      <c r="DD77" s="148">
        <f>'[2]2024_КСГ изменения'!IM73+[3]ВМП_изменения!BF77</f>
        <v>0</v>
      </c>
      <c r="DE77" s="148">
        <f>'[2]2024_КСГ изменения'!IW73+[3]ВМП_изменения!BO77</f>
        <v>0</v>
      </c>
      <c r="DF77" s="148">
        <f>'[2]2024_КСГ изменения'!JB73</f>
        <v>0</v>
      </c>
      <c r="DG77" s="148">
        <f>'[2]2024_КСГ изменения'!JI73+[3]ВМП_изменения!BY77</f>
        <v>0</v>
      </c>
      <c r="DH77" s="148">
        <f>'[2]2024_КСГ изменения'!JN73+[3]ВМП_изменения!CA77</f>
        <v>0</v>
      </c>
      <c r="DI77" s="148">
        <f>'[2]2024_КСГ изменения'!KA73</f>
        <v>0</v>
      </c>
      <c r="DJ77" s="148">
        <f>'[2]2024_КСГ изменения'!KC73</f>
        <v>0</v>
      </c>
      <c r="DK77" s="148">
        <f>'[2]2024_КСГ изменения'!KR73+[3]ВМП_изменения!CX77</f>
        <v>0</v>
      </c>
      <c r="DL77" s="148">
        <f>'[2]2024_КСГ изменения'!KX73+[3]ВМП_изменения!DB77</f>
        <v>0</v>
      </c>
      <c r="DM77" s="148">
        <f>'[2]2024_КСГ изменения'!LL73+[3]ВМП_изменения!DM77</f>
        <v>0</v>
      </c>
      <c r="DN77" s="148">
        <f>'[2]2024_КСГ изменения'!MC73+[3]ВМП_изменения!DS77</f>
        <v>0</v>
      </c>
      <c r="DO77" s="148">
        <f>'[2]2024_КСГ изменения'!MW73</f>
        <v>0</v>
      </c>
      <c r="DP77" s="148">
        <f>'[2]2024_КСГ изменения'!NR73+[3]ВМП_изменения!V77</f>
        <v>0</v>
      </c>
      <c r="DQ77" s="148">
        <f>'[2]2024_КСГ изменения'!OA73+[3]ВМП_изменения!DX77</f>
        <v>0</v>
      </c>
      <c r="DR77" s="148">
        <f>'[2]2024_КСГ изменения'!OG73+[3]ВМП_изменения!EC77</f>
        <v>0</v>
      </c>
      <c r="DS77" s="148">
        <f>'[2]2024_КСГ изменения'!OQ73</f>
        <v>0</v>
      </c>
      <c r="DT77" s="148">
        <f>'[2]2024_КСГ изменения'!QH73</f>
        <v>0</v>
      </c>
      <c r="DU77" s="148"/>
      <c r="DV77" s="148">
        <f>'[2]2024_КСГ изменения'!RI73</f>
        <v>0</v>
      </c>
      <c r="DW77" s="148"/>
      <c r="DX77" s="155">
        <f t="shared" si="114"/>
        <v>0</v>
      </c>
      <c r="DY77" s="155">
        <f>[3]ВМП_изменения!D77</f>
        <v>0</v>
      </c>
      <c r="DZ77" s="155">
        <f t="shared" si="115"/>
        <v>0</v>
      </c>
      <c r="EA77" s="148"/>
      <c r="EB77" s="146">
        <f t="shared" si="116"/>
        <v>0</v>
      </c>
      <c r="EC77" s="150">
        <f t="shared" si="117"/>
        <v>0</v>
      </c>
      <c r="ED77" s="147">
        <f>'[4]2024_ДС_КСГ_изменения'!D73</f>
        <v>0</v>
      </c>
      <c r="EE77" s="148">
        <f>'[4]2024_ДС_КСГ_изменения'!K73</f>
        <v>0</v>
      </c>
      <c r="EF77" s="148">
        <f>'[4]2024_ДС_КСГ_изменения'!P73</f>
        <v>0</v>
      </c>
      <c r="EG77" s="148">
        <f>'[4]2024_ДС_КСГ_изменения'!R73</f>
        <v>0</v>
      </c>
      <c r="EH77" s="147">
        <f>'[4]2024_ДС_КСГ_изменения'!T73</f>
        <v>0</v>
      </c>
      <c r="EI77" s="148"/>
      <c r="EJ77" s="148">
        <f>'[4]2024_ДС_КСГ_изменения'!X73</f>
        <v>0</v>
      </c>
      <c r="EK77" s="148">
        <f>'[4]2024_ДС_КСГ_изменения'!AC73</f>
        <v>0</v>
      </c>
      <c r="EL77" s="148">
        <f>'[4]2024_ДС_КСГ_изменения'!AI73</f>
        <v>0</v>
      </c>
      <c r="EM77" s="148">
        <f>'[4]2024_ДС_КСГ_изменения'!AN73</f>
        <v>0</v>
      </c>
      <c r="EN77" s="148">
        <f>'[4]2024_ДС_КСГ_изменения'!AQ73</f>
        <v>0</v>
      </c>
      <c r="EO77" s="148">
        <f>SUM('[4]2024_ДС_КСГ_изменения'!AW73:AZ73)</f>
        <v>0</v>
      </c>
      <c r="EP77" s="148">
        <f>'[4]2024_ДС_КСГ_изменения'!BC73</f>
        <v>0</v>
      </c>
      <c r="EQ77" s="148">
        <f>'[4]2024_ДС_КСГ_изменения'!BF73</f>
        <v>0</v>
      </c>
      <c r="ER77" s="148">
        <f>'[4]2024_ДС_КСГ_изменения'!BI73</f>
        <v>0</v>
      </c>
      <c r="ES77" s="148">
        <f>'[4]2024_ДС_КСГ_изменения'!BM73</f>
        <v>0</v>
      </c>
      <c r="ET77" s="147">
        <f>'[4]2024_ДС_КСГ_изменения'!BR73</f>
        <v>0</v>
      </c>
      <c r="EU77" s="148">
        <f>'[4]2024_ДС_КСГ_изменения'!BT73</f>
        <v>0</v>
      </c>
      <c r="EV77" s="147">
        <f>'[4]2024_ДС_КСГ_изменения'!BW73+'[4]2024_ДС_КСГ_изменения'!AE73</f>
        <v>0</v>
      </c>
      <c r="EW77" s="148"/>
      <c r="EX77" s="148">
        <f>SUM('[4]2024_ДС_КСГ_изменения'!CC73:CU73)+SUM('[4]2024_ДС_КСГ_изменения'!DL73:DW73)</f>
        <v>0</v>
      </c>
      <c r="EY77" s="148"/>
      <c r="EZ77" s="148">
        <f>'[4]2024_ДС_КСГ_изменения'!DY73</f>
        <v>0</v>
      </c>
      <c r="FA77" s="148">
        <f>'[4]2024_ДС_КСГ_изменения'!EF73</f>
        <v>0</v>
      </c>
      <c r="FB77" s="148">
        <f>'[4]2024_ДС_КСГ_изменения'!EN73</f>
        <v>0</v>
      </c>
      <c r="FC77" s="148">
        <f>'[4]2024_ДС_КСГ_изменения'!EQ73</f>
        <v>0</v>
      </c>
      <c r="FD77" s="148">
        <f>'[4]2024_ДС_КСГ_изменения'!ES73</f>
        <v>0</v>
      </c>
      <c r="FE77" s="148">
        <f>'[4]2024_ДС_КСГ_изменения'!EU73</f>
        <v>0</v>
      </c>
      <c r="FF77" s="148">
        <f>'[4]2024_ДС_КСГ_изменения'!EY73</f>
        <v>0</v>
      </c>
      <c r="FG77" s="148">
        <f>'[4]2024_ДС_КСГ_изменения'!FA73</f>
        <v>0</v>
      </c>
      <c r="FH77" s="148">
        <f>'[4]2024_ДС_КСГ_изменения'!FE73</f>
        <v>0</v>
      </c>
      <c r="FI77" s="148">
        <f>'[4]2024_ДС_КСГ_изменения'!FJ73</f>
        <v>0</v>
      </c>
      <c r="FJ77" s="148">
        <f>'[4]2024_ДС_КСГ_изменения'!FQ73</f>
        <v>0</v>
      </c>
      <c r="FK77" s="148">
        <f>'[4]2024_ДС_КСГ_изменения'!FX73</f>
        <v>0</v>
      </c>
      <c r="FL77" s="148">
        <f>'[4]2024_ДС_КСГ_изменения'!GI73</f>
        <v>0</v>
      </c>
      <c r="FM77" s="148">
        <f>'[4]2024_ДС_КСГ_изменения'!GM73</f>
        <v>0</v>
      </c>
      <c r="FN77" s="148">
        <f>'[4]2024_ДС_КСГ_изменения'!GR73</f>
        <v>0</v>
      </c>
      <c r="FO77" s="148">
        <f>'[4]2024_ДС_КСГ_изменения'!HW73</f>
        <v>0</v>
      </c>
      <c r="FP77" s="156">
        <f t="shared" si="118"/>
        <v>0</v>
      </c>
      <c r="FQ77" s="148">
        <f>EU77</f>
        <v>0</v>
      </c>
      <c r="FR77" s="148"/>
      <c r="FS77" s="148"/>
      <c r="FT77" s="146">
        <f t="shared" si="119"/>
        <v>0</v>
      </c>
      <c r="FU77" s="148"/>
      <c r="FV77" s="148"/>
      <c r="FW77" s="148"/>
      <c r="FX77" s="148"/>
      <c r="FY77" s="148"/>
      <c r="FZ77" s="148"/>
      <c r="GA77" s="148"/>
    </row>
    <row r="78" spans="1:183" x14ac:dyDescent="0.35">
      <c r="A78" s="143">
        <f t="shared" si="120"/>
        <v>55</v>
      </c>
      <c r="B78" s="144" t="s">
        <v>279</v>
      </c>
      <c r="C78" s="145" t="s">
        <v>280</v>
      </c>
      <c r="D78" s="146">
        <f t="shared" si="110"/>
        <v>0</v>
      </c>
      <c r="E78" s="147">
        <f t="shared" si="5"/>
        <v>0</v>
      </c>
      <c r="F78" s="148">
        <f t="shared" si="6"/>
        <v>0</v>
      </c>
      <c r="G78" s="148">
        <f t="shared" si="6"/>
        <v>0</v>
      </c>
      <c r="H78" s="148">
        <f t="shared" si="6"/>
        <v>0</v>
      </c>
      <c r="I78" s="148">
        <f t="shared" si="7"/>
        <v>0</v>
      </c>
      <c r="J78" s="147">
        <f t="shared" si="8"/>
        <v>0</v>
      </c>
      <c r="K78" s="148"/>
      <c r="L78" s="148"/>
      <c r="M78" s="148"/>
      <c r="N78" s="148"/>
      <c r="O78" s="147">
        <f t="shared" si="9"/>
        <v>0</v>
      </c>
      <c r="P78" s="148"/>
      <c r="Q78" s="148"/>
      <c r="R78" s="148"/>
      <c r="S78" s="148"/>
      <c r="T78" s="148"/>
      <c r="U78" s="148"/>
      <c r="V78" s="148"/>
      <c r="W78" s="147"/>
      <c r="X78" s="148"/>
      <c r="Y78" s="148"/>
      <c r="Z78" s="148"/>
      <c r="AA78" s="148"/>
      <c r="AB78" s="148"/>
      <c r="AC78" s="148">
        <f>'[1]изменения _АПП_профил'!AB71</f>
        <v>0</v>
      </c>
      <c r="AD78" s="147">
        <f t="shared" si="10"/>
        <v>0</v>
      </c>
      <c r="AE78" s="148"/>
      <c r="AF78" s="148"/>
      <c r="AG78" s="147">
        <f t="shared" si="11"/>
        <v>0</v>
      </c>
      <c r="AH78" s="148"/>
      <c r="AI78" s="148"/>
      <c r="AJ78" s="148"/>
      <c r="AK78" s="148"/>
      <c r="AL78" s="148"/>
      <c r="AM78" s="148"/>
      <c r="AN78" s="148"/>
      <c r="AO78" s="147">
        <f t="shared" si="12"/>
        <v>0</v>
      </c>
      <c r="AP78" s="148"/>
      <c r="AQ78" s="148"/>
      <c r="AR78" s="148"/>
      <c r="AS78" s="148"/>
      <c r="AT78" s="150">
        <f t="shared" si="13"/>
        <v>0</v>
      </c>
      <c r="AU78" s="148"/>
      <c r="AV78" s="148"/>
      <c r="AW78" s="148"/>
      <c r="AX78" s="150">
        <f t="shared" si="111"/>
        <v>0</v>
      </c>
      <c r="AY78" s="147">
        <f t="shared" si="112"/>
        <v>0</v>
      </c>
      <c r="AZ78" s="147">
        <v>0</v>
      </c>
      <c r="BA78" s="148"/>
      <c r="BB78" s="148"/>
      <c r="BC78" s="148"/>
      <c r="BD78" s="148"/>
      <c r="BE78" s="148"/>
      <c r="BF78" s="148"/>
      <c r="BG78" s="148"/>
      <c r="BH78" s="152">
        <f t="shared" si="113"/>
        <v>0</v>
      </c>
      <c r="BI78" s="148"/>
      <c r="BJ78" s="148"/>
      <c r="BK78" s="148"/>
      <c r="BL78" s="153">
        <f t="shared" si="16"/>
        <v>0</v>
      </c>
      <c r="BM78" s="148"/>
      <c r="BN78" s="148"/>
      <c r="BO78" s="148"/>
      <c r="BP78" s="148"/>
      <c r="BQ78" s="153">
        <f t="shared" si="17"/>
        <v>0</v>
      </c>
      <c r="BR78" s="148"/>
      <c r="BS78" s="148"/>
      <c r="BT78" s="148"/>
      <c r="BU78" s="153">
        <f t="shared" si="18"/>
        <v>5</v>
      </c>
      <c r="BV78" s="148">
        <v>5</v>
      </c>
      <c r="BW78" s="148"/>
      <c r="BX78" s="148"/>
      <c r="BY78" s="148"/>
      <c r="BZ78" s="148"/>
      <c r="CA78" s="148"/>
      <c r="CB78" s="148"/>
      <c r="CC78" s="148"/>
      <c r="CD78" s="146">
        <f t="shared" si="28"/>
        <v>0</v>
      </c>
      <c r="CE78" s="150">
        <f t="shared" si="121"/>
        <v>0</v>
      </c>
      <c r="CF78" s="148">
        <f>'[2]2024_КСГ изменения'!E74+[3]ВМП_изменения!E78</f>
        <v>0</v>
      </c>
      <c r="CG78" s="148">
        <f>'[2]2024_КСГ изменения'!F74+'[2]2024_КСГ изменения'!$H$13+'[2]2024_КСГ изменения'!I74</f>
        <v>0</v>
      </c>
      <c r="CH78" s="148">
        <f>'[2]2024_КСГ изменения'!W74</f>
        <v>0</v>
      </c>
      <c r="CI78" s="148">
        <f>'[2]2024_КСГ изменения'!Z74+[3]ВМП_изменения!K78</f>
        <v>0</v>
      </c>
      <c r="CJ78" s="147">
        <f>'[2]2024_КСГ изменения'!AG74+[3]ВМП_изменения!N78</f>
        <v>0</v>
      </c>
      <c r="CK78" s="148"/>
      <c r="CL78" s="148">
        <f>'[2]2024_КСГ изменения'!AN74+[3]ВМП_изменения!S78</f>
        <v>0</v>
      </c>
      <c r="CM78" s="148">
        <f>'[2]2024_КСГ изменения'!AS74</f>
        <v>0</v>
      </c>
      <c r="CN78" s="148">
        <f>'[2]2024_КСГ изменения'!AU74</f>
        <v>0</v>
      </c>
      <c r="CO78" s="148">
        <f>'[2]2024_КСГ изменения'!AY74</f>
        <v>0</v>
      </c>
      <c r="CP78" s="148">
        <f>'[2]2024_КСГ изменения'!BK74+[3]ВМП_изменения!Q78</f>
        <v>0</v>
      </c>
      <c r="CQ78" s="148">
        <f>'[2]2024_КСГ изменения'!BS74</f>
        <v>0</v>
      </c>
      <c r="CR78" s="148">
        <f>'[2]2024_КСГ изменения'!BX74</f>
        <v>0</v>
      </c>
      <c r="CS78" s="148">
        <f>SUM('[2]2024_КСГ изменения'!CM74:CQ74)</f>
        <v>0</v>
      </c>
      <c r="CT78" s="148">
        <f>'[2]2024_КСГ изменения'!CA74+'[2]2024_КСГ изменения'!CB74</f>
        <v>0</v>
      </c>
      <c r="CU78" s="148">
        <f>'[2]2024_КСГ изменения'!CR74</f>
        <v>0</v>
      </c>
      <c r="CV78" s="148">
        <f>'[2]2024_КСГ изменения'!DB74</f>
        <v>0</v>
      </c>
      <c r="CW78" s="148">
        <f>'[2]2024_КСГ изменения'!DG74</f>
        <v>0</v>
      </c>
      <c r="CX78" s="148">
        <f>'[2]2024_КСГ изменения'!EA74+[3]ВМП_изменения!Y78</f>
        <v>0</v>
      </c>
      <c r="CY78" s="148">
        <f>'[2]2024_КСГ изменения'!EN74+[3]ВМП_изменения!AM78</f>
        <v>0</v>
      </c>
      <c r="CZ78" s="148">
        <f>'[2]2024_КСГ изменения'!EV74</f>
        <v>0</v>
      </c>
      <c r="DA78" s="148">
        <f>'[2]2024_КСГ изменения'!EZ74+[3]ВМП_изменения!AP78</f>
        <v>0</v>
      </c>
      <c r="DB78" s="148">
        <f>SUM('[2]2024_КСГ изменения'!GE74:GW74)+SUM('[2]2024_КСГ изменения'!HP74:HX74)</f>
        <v>0</v>
      </c>
      <c r="DC78" s="148">
        <f>'[2]2024_КСГ изменения'!IB74+[3]ВМП_изменения!AY78</f>
        <v>0</v>
      </c>
      <c r="DD78" s="148">
        <f>'[2]2024_КСГ изменения'!IM74+[3]ВМП_изменения!BF78</f>
        <v>0</v>
      </c>
      <c r="DE78" s="148">
        <f>'[2]2024_КСГ изменения'!IW74+[3]ВМП_изменения!BO78</f>
        <v>0</v>
      </c>
      <c r="DF78" s="148">
        <f>'[2]2024_КСГ изменения'!JB74</f>
        <v>0</v>
      </c>
      <c r="DG78" s="148">
        <f>'[2]2024_КСГ изменения'!JI74+[3]ВМП_изменения!BY78</f>
        <v>0</v>
      </c>
      <c r="DH78" s="148">
        <f>'[2]2024_КСГ изменения'!JN74+[3]ВМП_изменения!CA78</f>
        <v>0</v>
      </c>
      <c r="DI78" s="148">
        <f>'[2]2024_КСГ изменения'!KA74</f>
        <v>0</v>
      </c>
      <c r="DJ78" s="148">
        <f>'[2]2024_КСГ изменения'!KC74</f>
        <v>0</v>
      </c>
      <c r="DK78" s="148">
        <f>'[2]2024_КСГ изменения'!KR74+[3]ВМП_изменения!CX78</f>
        <v>0</v>
      </c>
      <c r="DL78" s="148">
        <f>'[2]2024_КСГ изменения'!KX74+[3]ВМП_изменения!DB78</f>
        <v>0</v>
      </c>
      <c r="DM78" s="148">
        <f>'[2]2024_КСГ изменения'!LL74+[3]ВМП_изменения!DM78</f>
        <v>0</v>
      </c>
      <c r="DN78" s="148">
        <f>'[2]2024_КСГ изменения'!MC74+[3]ВМП_изменения!DS78</f>
        <v>0</v>
      </c>
      <c r="DO78" s="148">
        <f>'[2]2024_КСГ изменения'!MW74</f>
        <v>0</v>
      </c>
      <c r="DP78" s="148">
        <f>'[2]2024_КСГ изменения'!NR74+[3]ВМП_изменения!V78</f>
        <v>0</v>
      </c>
      <c r="DQ78" s="148">
        <f>'[2]2024_КСГ изменения'!OA74+[3]ВМП_изменения!DX78</f>
        <v>0</v>
      </c>
      <c r="DR78" s="148">
        <f>'[2]2024_КСГ изменения'!OG74+[3]ВМП_изменения!EC78</f>
        <v>0</v>
      </c>
      <c r="DS78" s="148">
        <f>'[2]2024_КСГ изменения'!OQ74</f>
        <v>0</v>
      </c>
      <c r="DT78" s="148">
        <f>'[2]2024_КСГ изменения'!QH74</f>
        <v>0</v>
      </c>
      <c r="DU78" s="148"/>
      <c r="DV78" s="148">
        <f>'[2]2024_КСГ изменения'!RI74</f>
        <v>0</v>
      </c>
      <c r="DW78" s="148"/>
      <c r="DX78" s="155">
        <f t="shared" si="114"/>
        <v>0</v>
      </c>
      <c r="DY78" s="155">
        <f>[3]ВМП_изменения!D78</f>
        <v>0</v>
      </c>
      <c r="DZ78" s="155">
        <f t="shared" si="115"/>
        <v>0</v>
      </c>
      <c r="EA78" s="148"/>
      <c r="EB78" s="146">
        <f t="shared" si="116"/>
        <v>0</v>
      </c>
      <c r="EC78" s="150">
        <f t="shared" si="117"/>
        <v>0</v>
      </c>
      <c r="ED78" s="147">
        <f>'[4]2024_ДС_КСГ_изменения'!D74</f>
        <v>0</v>
      </c>
      <c r="EE78" s="148">
        <f>'[4]2024_ДС_КСГ_изменения'!K74</f>
        <v>0</v>
      </c>
      <c r="EF78" s="148">
        <f>'[4]2024_ДС_КСГ_изменения'!P74</f>
        <v>0</v>
      </c>
      <c r="EG78" s="148">
        <f>'[4]2024_ДС_КСГ_изменения'!R74</f>
        <v>0</v>
      </c>
      <c r="EH78" s="147">
        <f>'[4]2024_ДС_КСГ_изменения'!T74</f>
        <v>0</v>
      </c>
      <c r="EI78" s="148"/>
      <c r="EJ78" s="148">
        <f>'[4]2024_ДС_КСГ_изменения'!X74</f>
        <v>0</v>
      </c>
      <c r="EK78" s="148">
        <f>'[4]2024_ДС_КСГ_изменения'!AC74</f>
        <v>0</v>
      </c>
      <c r="EL78" s="148">
        <f>'[4]2024_ДС_КСГ_изменения'!AI74</f>
        <v>0</v>
      </c>
      <c r="EM78" s="148">
        <f>'[4]2024_ДС_КСГ_изменения'!AN74</f>
        <v>0</v>
      </c>
      <c r="EN78" s="148">
        <f>'[4]2024_ДС_КСГ_изменения'!AQ74</f>
        <v>0</v>
      </c>
      <c r="EO78" s="148">
        <f>SUM('[4]2024_ДС_КСГ_изменения'!AW74:AZ74)</f>
        <v>0</v>
      </c>
      <c r="EP78" s="148">
        <f>'[4]2024_ДС_КСГ_изменения'!BC74</f>
        <v>0</v>
      </c>
      <c r="EQ78" s="148">
        <f>'[4]2024_ДС_КСГ_изменения'!BF74</f>
        <v>0</v>
      </c>
      <c r="ER78" s="148">
        <f>'[4]2024_ДС_КСГ_изменения'!BI74</f>
        <v>0</v>
      </c>
      <c r="ES78" s="148">
        <f>'[4]2024_ДС_КСГ_изменения'!BM74</f>
        <v>0</v>
      </c>
      <c r="ET78" s="147">
        <f>'[4]2024_ДС_КСГ_изменения'!BR74</f>
        <v>0</v>
      </c>
      <c r="EU78" s="148">
        <f>'[4]2024_ДС_КСГ_изменения'!BT74</f>
        <v>0</v>
      </c>
      <c r="EV78" s="147">
        <f>'[4]2024_ДС_КСГ_изменения'!BW74+'[4]2024_ДС_КСГ_изменения'!AE74</f>
        <v>0</v>
      </c>
      <c r="EW78" s="148"/>
      <c r="EX78" s="148">
        <f>SUM('[4]2024_ДС_КСГ_изменения'!CC74:CU74)+SUM('[4]2024_ДС_КСГ_изменения'!DL74:DW74)</f>
        <v>0</v>
      </c>
      <c r="EY78" s="148"/>
      <c r="EZ78" s="148">
        <f>'[4]2024_ДС_КСГ_изменения'!DY74</f>
        <v>0</v>
      </c>
      <c r="FA78" s="148">
        <f>'[4]2024_ДС_КСГ_изменения'!EF74</f>
        <v>0</v>
      </c>
      <c r="FB78" s="148">
        <f>'[4]2024_ДС_КСГ_изменения'!EN74</f>
        <v>0</v>
      </c>
      <c r="FC78" s="148">
        <f>'[4]2024_ДС_КСГ_изменения'!EQ74</f>
        <v>0</v>
      </c>
      <c r="FD78" s="148">
        <f>'[4]2024_ДС_КСГ_изменения'!ES74</f>
        <v>0</v>
      </c>
      <c r="FE78" s="148">
        <f>'[4]2024_ДС_КСГ_изменения'!EU74</f>
        <v>0</v>
      </c>
      <c r="FF78" s="148">
        <f>'[4]2024_ДС_КСГ_изменения'!EY74</f>
        <v>0</v>
      </c>
      <c r="FG78" s="148">
        <f>'[4]2024_ДС_КСГ_изменения'!FA74</f>
        <v>0</v>
      </c>
      <c r="FH78" s="148">
        <f>'[4]2024_ДС_КСГ_изменения'!FE74</f>
        <v>0</v>
      </c>
      <c r="FI78" s="148">
        <f>'[4]2024_ДС_КСГ_изменения'!FJ74</f>
        <v>0</v>
      </c>
      <c r="FJ78" s="148">
        <f>'[4]2024_ДС_КСГ_изменения'!FQ74</f>
        <v>0</v>
      </c>
      <c r="FK78" s="148">
        <f>'[4]2024_ДС_КСГ_изменения'!FX74</f>
        <v>0</v>
      </c>
      <c r="FL78" s="148">
        <f>'[4]2024_ДС_КСГ_изменения'!GI74</f>
        <v>0</v>
      </c>
      <c r="FM78" s="148">
        <f>'[4]2024_ДС_КСГ_изменения'!GM74</f>
        <v>0</v>
      </c>
      <c r="FN78" s="148">
        <f>'[4]2024_ДС_КСГ_изменения'!GR74</f>
        <v>0</v>
      </c>
      <c r="FO78" s="148">
        <f>'[4]2024_ДС_КСГ_изменения'!HW74</f>
        <v>0</v>
      </c>
      <c r="FP78" s="156">
        <f t="shared" si="118"/>
        <v>0</v>
      </c>
      <c r="FQ78" s="148"/>
      <c r="FR78" s="148"/>
      <c r="FS78" s="148"/>
      <c r="FT78" s="146">
        <f t="shared" si="119"/>
        <v>0</v>
      </c>
      <c r="FU78" s="148"/>
      <c r="FV78" s="148"/>
      <c r="FW78" s="148"/>
      <c r="FX78" s="148"/>
      <c r="FY78" s="148"/>
      <c r="FZ78" s="148"/>
      <c r="GA78" s="148"/>
    </row>
    <row r="79" spans="1:183" x14ac:dyDescent="0.35">
      <c r="A79" s="143">
        <f t="shared" si="120"/>
        <v>56</v>
      </c>
      <c r="B79" s="144" t="s">
        <v>281</v>
      </c>
      <c r="C79" s="145" t="s">
        <v>282</v>
      </c>
      <c r="D79" s="146">
        <f t="shared" si="110"/>
        <v>0</v>
      </c>
      <c r="E79" s="147">
        <f t="shared" si="5"/>
        <v>0</v>
      </c>
      <c r="F79" s="148">
        <f t="shared" ref="F79:I105" si="122">K79+P79</f>
        <v>0</v>
      </c>
      <c r="G79" s="148">
        <f t="shared" si="122"/>
        <v>0</v>
      </c>
      <c r="H79" s="148">
        <f t="shared" si="122"/>
        <v>0</v>
      </c>
      <c r="I79" s="148">
        <f t="shared" si="7"/>
        <v>0</v>
      </c>
      <c r="J79" s="147">
        <f t="shared" si="8"/>
        <v>0</v>
      </c>
      <c r="K79" s="148"/>
      <c r="L79" s="148"/>
      <c r="M79" s="148"/>
      <c r="N79" s="148"/>
      <c r="O79" s="147">
        <f t="shared" si="9"/>
        <v>0</v>
      </c>
      <c r="P79" s="148"/>
      <c r="Q79" s="148"/>
      <c r="R79" s="148"/>
      <c r="S79" s="148"/>
      <c r="T79" s="148"/>
      <c r="U79" s="148"/>
      <c r="V79" s="148"/>
      <c r="W79" s="147"/>
      <c r="X79" s="148"/>
      <c r="Y79" s="148"/>
      <c r="Z79" s="148"/>
      <c r="AA79" s="148"/>
      <c r="AB79" s="148"/>
      <c r="AC79" s="148">
        <f>'[1]изменения _АПП_профил'!AB72</f>
        <v>0</v>
      </c>
      <c r="AD79" s="147">
        <f t="shared" si="10"/>
        <v>0</v>
      </c>
      <c r="AE79" s="148"/>
      <c r="AF79" s="148"/>
      <c r="AG79" s="147">
        <f t="shared" si="11"/>
        <v>0</v>
      </c>
      <c r="AH79" s="148"/>
      <c r="AI79" s="148"/>
      <c r="AJ79" s="148"/>
      <c r="AK79" s="148"/>
      <c r="AL79" s="148"/>
      <c r="AM79" s="148"/>
      <c r="AN79" s="148"/>
      <c r="AO79" s="147">
        <f t="shared" si="12"/>
        <v>0</v>
      </c>
      <c r="AP79" s="148"/>
      <c r="AQ79" s="148"/>
      <c r="AR79" s="148"/>
      <c r="AS79" s="148"/>
      <c r="AT79" s="150">
        <f t="shared" si="13"/>
        <v>0</v>
      </c>
      <c r="AU79" s="148"/>
      <c r="AV79" s="148"/>
      <c r="AW79" s="148"/>
      <c r="AX79" s="150">
        <f t="shared" si="111"/>
        <v>0</v>
      </c>
      <c r="AY79" s="147">
        <f t="shared" si="112"/>
        <v>0</v>
      </c>
      <c r="AZ79" s="147">
        <v>0</v>
      </c>
      <c r="BA79" s="148"/>
      <c r="BB79" s="148"/>
      <c r="BC79" s="148"/>
      <c r="BD79" s="148"/>
      <c r="BE79" s="148"/>
      <c r="BF79" s="148"/>
      <c r="BG79" s="148"/>
      <c r="BH79" s="152">
        <f t="shared" si="113"/>
        <v>0</v>
      </c>
      <c r="BI79" s="148"/>
      <c r="BJ79" s="148"/>
      <c r="BK79" s="148"/>
      <c r="BL79" s="153">
        <f t="shared" si="16"/>
        <v>0</v>
      </c>
      <c r="BM79" s="148"/>
      <c r="BN79" s="148"/>
      <c r="BO79" s="148"/>
      <c r="BP79" s="148"/>
      <c r="BQ79" s="153">
        <f t="shared" si="17"/>
        <v>0</v>
      </c>
      <c r="BR79" s="148"/>
      <c r="BS79" s="148"/>
      <c r="BT79" s="148"/>
      <c r="BU79" s="153">
        <f t="shared" si="18"/>
        <v>0</v>
      </c>
      <c r="BV79" s="148"/>
      <c r="BW79" s="148"/>
      <c r="BX79" s="148"/>
      <c r="BY79" s="148"/>
      <c r="BZ79" s="148"/>
      <c r="CA79" s="148"/>
      <c r="CB79" s="148"/>
      <c r="CC79" s="148"/>
      <c r="CD79" s="146">
        <f t="shared" si="28"/>
        <v>0</v>
      </c>
      <c r="CE79" s="150">
        <f t="shared" si="121"/>
        <v>0</v>
      </c>
      <c r="CF79" s="148">
        <f>'[2]2024_КСГ изменения'!E75+[3]ВМП_изменения!E79</f>
        <v>0</v>
      </c>
      <c r="CG79" s="148">
        <f>'[2]2024_КСГ изменения'!F75+'[2]2024_КСГ изменения'!$H$13+'[2]2024_КСГ изменения'!I75</f>
        <v>0</v>
      </c>
      <c r="CH79" s="148">
        <f>'[2]2024_КСГ изменения'!W75</f>
        <v>0</v>
      </c>
      <c r="CI79" s="148">
        <f>'[2]2024_КСГ изменения'!Z75+[3]ВМП_изменения!K79</f>
        <v>0</v>
      </c>
      <c r="CJ79" s="147">
        <f>'[2]2024_КСГ изменения'!AG75+[3]ВМП_изменения!N79</f>
        <v>0</v>
      </c>
      <c r="CK79" s="148"/>
      <c r="CL79" s="148">
        <f>'[2]2024_КСГ изменения'!AN75+[3]ВМП_изменения!S79</f>
        <v>0</v>
      </c>
      <c r="CM79" s="148">
        <f>'[2]2024_КСГ изменения'!AS75</f>
        <v>0</v>
      </c>
      <c r="CN79" s="148">
        <f>'[2]2024_КСГ изменения'!AU75</f>
        <v>0</v>
      </c>
      <c r="CO79" s="148">
        <f>'[2]2024_КСГ изменения'!AY75</f>
        <v>0</v>
      </c>
      <c r="CP79" s="148">
        <f>'[2]2024_КСГ изменения'!BK75+[3]ВМП_изменения!Q79</f>
        <v>0</v>
      </c>
      <c r="CQ79" s="148">
        <f>'[2]2024_КСГ изменения'!BS75</f>
        <v>0</v>
      </c>
      <c r="CR79" s="148">
        <f>'[2]2024_КСГ изменения'!BX75</f>
        <v>0</v>
      </c>
      <c r="CS79" s="148">
        <f>SUM('[2]2024_КСГ изменения'!CM75:CQ75)</f>
        <v>0</v>
      </c>
      <c r="CT79" s="148">
        <f>'[2]2024_КСГ изменения'!CA75+'[2]2024_КСГ изменения'!CB75</f>
        <v>0</v>
      </c>
      <c r="CU79" s="148">
        <f>'[2]2024_КСГ изменения'!CR75</f>
        <v>0</v>
      </c>
      <c r="CV79" s="148">
        <f>'[2]2024_КСГ изменения'!DB75</f>
        <v>0</v>
      </c>
      <c r="CW79" s="148">
        <f>'[2]2024_КСГ изменения'!DG75</f>
        <v>0</v>
      </c>
      <c r="CX79" s="148">
        <f>'[2]2024_КСГ изменения'!EA75+[3]ВМП_изменения!Y79</f>
        <v>0</v>
      </c>
      <c r="CY79" s="148">
        <f>'[2]2024_КСГ изменения'!EN75+[3]ВМП_изменения!AM79</f>
        <v>0</v>
      </c>
      <c r="CZ79" s="148">
        <f>'[2]2024_КСГ изменения'!EV75</f>
        <v>0</v>
      </c>
      <c r="DA79" s="148">
        <f>'[2]2024_КСГ изменения'!EZ75+[3]ВМП_изменения!AP79</f>
        <v>0</v>
      </c>
      <c r="DB79" s="148">
        <f>SUM('[2]2024_КСГ изменения'!GE75:GW75)+SUM('[2]2024_КСГ изменения'!HP75:HX75)</f>
        <v>0</v>
      </c>
      <c r="DC79" s="148">
        <f>'[2]2024_КСГ изменения'!IB75+[3]ВМП_изменения!AY79</f>
        <v>0</v>
      </c>
      <c r="DD79" s="148">
        <f>'[2]2024_КСГ изменения'!IM75+[3]ВМП_изменения!BF79</f>
        <v>0</v>
      </c>
      <c r="DE79" s="148">
        <f>'[2]2024_КСГ изменения'!IW75+[3]ВМП_изменения!BO79</f>
        <v>0</v>
      </c>
      <c r="DF79" s="148">
        <f>'[2]2024_КСГ изменения'!JB75</f>
        <v>0</v>
      </c>
      <c r="DG79" s="148">
        <f>'[2]2024_КСГ изменения'!JI75+[3]ВМП_изменения!BY79</f>
        <v>0</v>
      </c>
      <c r="DH79" s="148">
        <f>'[2]2024_КСГ изменения'!JN75+[3]ВМП_изменения!CA79</f>
        <v>0</v>
      </c>
      <c r="DI79" s="148">
        <f>'[2]2024_КСГ изменения'!KA75</f>
        <v>0</v>
      </c>
      <c r="DJ79" s="148">
        <f>'[2]2024_КСГ изменения'!KC75</f>
        <v>0</v>
      </c>
      <c r="DK79" s="148">
        <f>'[2]2024_КСГ изменения'!KR75+[3]ВМП_изменения!CX79</f>
        <v>0</v>
      </c>
      <c r="DL79" s="148">
        <f>'[2]2024_КСГ изменения'!KX75+[3]ВМП_изменения!DB79</f>
        <v>0</v>
      </c>
      <c r="DM79" s="148">
        <f>'[2]2024_КСГ изменения'!LL75+[3]ВМП_изменения!DM79</f>
        <v>0</v>
      </c>
      <c r="DN79" s="148">
        <f>'[2]2024_КСГ изменения'!MC75+[3]ВМП_изменения!DS79</f>
        <v>0</v>
      </c>
      <c r="DO79" s="148">
        <f>'[2]2024_КСГ изменения'!MW75</f>
        <v>0</v>
      </c>
      <c r="DP79" s="148">
        <f>'[2]2024_КСГ изменения'!NR75+[3]ВМП_изменения!V79</f>
        <v>0</v>
      </c>
      <c r="DQ79" s="148">
        <f>'[2]2024_КСГ изменения'!OA75+[3]ВМП_изменения!DX79</f>
        <v>0</v>
      </c>
      <c r="DR79" s="148">
        <f>'[2]2024_КСГ изменения'!OG75+[3]ВМП_изменения!EC79</f>
        <v>0</v>
      </c>
      <c r="DS79" s="148">
        <f>'[2]2024_КСГ изменения'!OQ75</f>
        <v>0</v>
      </c>
      <c r="DT79" s="148">
        <f>'[2]2024_КСГ изменения'!QH75</f>
        <v>0</v>
      </c>
      <c r="DU79" s="148"/>
      <c r="DV79" s="148">
        <f>'[2]2024_КСГ изменения'!RI75</f>
        <v>0</v>
      </c>
      <c r="DW79" s="148"/>
      <c r="DX79" s="155">
        <f t="shared" si="114"/>
        <v>0</v>
      </c>
      <c r="DY79" s="155">
        <f>[3]ВМП_изменения!D79</f>
        <v>0</v>
      </c>
      <c r="DZ79" s="155">
        <f t="shared" si="115"/>
        <v>0</v>
      </c>
      <c r="EA79" s="148"/>
      <c r="EB79" s="146">
        <f t="shared" si="116"/>
        <v>0</v>
      </c>
      <c r="EC79" s="150">
        <f t="shared" si="117"/>
        <v>0</v>
      </c>
      <c r="ED79" s="147">
        <f>'[4]2024_ДС_КСГ_изменения'!D75</f>
        <v>0</v>
      </c>
      <c r="EE79" s="148">
        <f>'[4]2024_ДС_КСГ_изменения'!K75</f>
        <v>0</v>
      </c>
      <c r="EF79" s="148">
        <f>'[4]2024_ДС_КСГ_изменения'!P75</f>
        <v>0</v>
      </c>
      <c r="EG79" s="148">
        <f>'[4]2024_ДС_КСГ_изменения'!R75</f>
        <v>0</v>
      </c>
      <c r="EH79" s="147">
        <f>'[4]2024_ДС_КСГ_изменения'!T75</f>
        <v>0</v>
      </c>
      <c r="EI79" s="148"/>
      <c r="EJ79" s="148">
        <f>'[4]2024_ДС_КСГ_изменения'!X75</f>
        <v>0</v>
      </c>
      <c r="EK79" s="148">
        <f>'[4]2024_ДС_КСГ_изменения'!AC75</f>
        <v>0</v>
      </c>
      <c r="EL79" s="148">
        <f>'[4]2024_ДС_КСГ_изменения'!AI75</f>
        <v>0</v>
      </c>
      <c r="EM79" s="148">
        <f>'[4]2024_ДС_КСГ_изменения'!AN75</f>
        <v>0</v>
      </c>
      <c r="EN79" s="148">
        <f>'[4]2024_ДС_КСГ_изменения'!AQ75</f>
        <v>0</v>
      </c>
      <c r="EO79" s="148">
        <f>SUM('[4]2024_ДС_КСГ_изменения'!AW75:AZ75)</f>
        <v>0</v>
      </c>
      <c r="EP79" s="148">
        <f>'[4]2024_ДС_КСГ_изменения'!BC75</f>
        <v>0</v>
      </c>
      <c r="EQ79" s="148">
        <f>'[4]2024_ДС_КСГ_изменения'!BF75</f>
        <v>0</v>
      </c>
      <c r="ER79" s="148">
        <f>'[4]2024_ДС_КСГ_изменения'!BI75</f>
        <v>0</v>
      </c>
      <c r="ES79" s="148">
        <f>'[4]2024_ДС_КСГ_изменения'!BM75</f>
        <v>0</v>
      </c>
      <c r="ET79" s="147">
        <f>'[4]2024_ДС_КСГ_изменения'!BR75</f>
        <v>0</v>
      </c>
      <c r="EU79" s="148">
        <f>'[4]2024_ДС_КСГ_изменения'!BT75</f>
        <v>0</v>
      </c>
      <c r="EV79" s="147">
        <f>'[4]2024_ДС_КСГ_изменения'!BW75+'[4]2024_ДС_КСГ_изменения'!AE75</f>
        <v>0</v>
      </c>
      <c r="EW79" s="148"/>
      <c r="EX79" s="148">
        <f>SUM('[4]2024_ДС_КСГ_изменения'!CC75:CU75)+SUM('[4]2024_ДС_КСГ_изменения'!DL75:DW75)</f>
        <v>0</v>
      </c>
      <c r="EY79" s="148"/>
      <c r="EZ79" s="148">
        <f>'[4]2024_ДС_КСГ_изменения'!DY75</f>
        <v>0</v>
      </c>
      <c r="FA79" s="148">
        <f>'[4]2024_ДС_КСГ_изменения'!EF75</f>
        <v>0</v>
      </c>
      <c r="FB79" s="148">
        <f>'[4]2024_ДС_КСГ_изменения'!EN75</f>
        <v>0</v>
      </c>
      <c r="FC79" s="148">
        <f>'[4]2024_ДС_КСГ_изменения'!EQ75</f>
        <v>0</v>
      </c>
      <c r="FD79" s="148">
        <f>'[4]2024_ДС_КСГ_изменения'!ES75</f>
        <v>0</v>
      </c>
      <c r="FE79" s="148">
        <f>'[4]2024_ДС_КСГ_изменения'!EU75</f>
        <v>0</v>
      </c>
      <c r="FF79" s="148">
        <f>'[4]2024_ДС_КСГ_изменения'!EY75</f>
        <v>0</v>
      </c>
      <c r="FG79" s="148">
        <f>'[4]2024_ДС_КСГ_изменения'!FA75</f>
        <v>0</v>
      </c>
      <c r="FH79" s="148">
        <f>'[4]2024_ДС_КСГ_изменения'!FE75</f>
        <v>0</v>
      </c>
      <c r="FI79" s="148">
        <f>'[4]2024_ДС_КСГ_изменения'!FJ75</f>
        <v>0</v>
      </c>
      <c r="FJ79" s="148">
        <f>'[4]2024_ДС_КСГ_изменения'!FQ75</f>
        <v>0</v>
      </c>
      <c r="FK79" s="148">
        <f>'[4]2024_ДС_КСГ_изменения'!FX75</f>
        <v>0</v>
      </c>
      <c r="FL79" s="148">
        <f>'[4]2024_ДС_КСГ_изменения'!GI75</f>
        <v>0</v>
      </c>
      <c r="FM79" s="148">
        <f>'[4]2024_ДС_КСГ_изменения'!GM75</f>
        <v>0</v>
      </c>
      <c r="FN79" s="148">
        <f>'[4]2024_ДС_КСГ_изменения'!GR75</f>
        <v>0</v>
      </c>
      <c r="FO79" s="148">
        <f>'[4]2024_ДС_КСГ_изменения'!HW75</f>
        <v>0</v>
      </c>
      <c r="FP79" s="156">
        <f t="shared" si="118"/>
        <v>0</v>
      </c>
      <c r="FQ79" s="148"/>
      <c r="FR79" s="148"/>
      <c r="FS79" s="148"/>
      <c r="FT79" s="146">
        <f t="shared" si="119"/>
        <v>0</v>
      </c>
      <c r="FU79" s="148"/>
      <c r="FV79" s="148"/>
      <c r="FW79" s="148"/>
      <c r="FX79" s="148"/>
      <c r="FY79" s="148"/>
      <c r="FZ79" s="148"/>
      <c r="GA79" s="148"/>
    </row>
    <row r="80" spans="1:183" x14ac:dyDescent="0.35">
      <c r="A80" s="143">
        <f t="shared" si="120"/>
        <v>57</v>
      </c>
      <c r="B80" s="144" t="s">
        <v>283</v>
      </c>
      <c r="C80" s="145" t="s">
        <v>284</v>
      </c>
      <c r="D80" s="146">
        <f t="shared" si="110"/>
        <v>0</v>
      </c>
      <c r="E80" s="147">
        <f t="shared" si="5"/>
        <v>0</v>
      </c>
      <c r="F80" s="148">
        <f t="shared" si="122"/>
        <v>0</v>
      </c>
      <c r="G80" s="148">
        <f t="shared" si="122"/>
        <v>0</v>
      </c>
      <c r="H80" s="148">
        <f t="shared" si="122"/>
        <v>0</v>
      </c>
      <c r="I80" s="148">
        <f t="shared" si="7"/>
        <v>0</v>
      </c>
      <c r="J80" s="147">
        <f t="shared" si="8"/>
        <v>0</v>
      </c>
      <c r="K80" s="148"/>
      <c r="L80" s="148"/>
      <c r="M80" s="148"/>
      <c r="N80" s="148"/>
      <c r="O80" s="147">
        <f t="shared" si="9"/>
        <v>0</v>
      </c>
      <c r="P80" s="148"/>
      <c r="Q80" s="148"/>
      <c r="R80" s="148"/>
      <c r="S80" s="148"/>
      <c r="T80" s="148"/>
      <c r="U80" s="148"/>
      <c r="V80" s="148"/>
      <c r="W80" s="147"/>
      <c r="X80" s="148"/>
      <c r="Y80" s="148"/>
      <c r="Z80" s="148"/>
      <c r="AA80" s="148"/>
      <c r="AB80" s="148"/>
      <c r="AC80" s="148">
        <f>'[1]изменения _АПП_профил'!AB73</f>
        <v>0</v>
      </c>
      <c r="AD80" s="147">
        <f t="shared" si="10"/>
        <v>0</v>
      </c>
      <c r="AE80" s="148"/>
      <c r="AF80" s="148"/>
      <c r="AG80" s="147">
        <f t="shared" si="11"/>
        <v>0</v>
      </c>
      <c r="AH80" s="148"/>
      <c r="AI80" s="148"/>
      <c r="AJ80" s="148"/>
      <c r="AK80" s="148"/>
      <c r="AL80" s="148"/>
      <c r="AM80" s="148"/>
      <c r="AN80" s="148"/>
      <c r="AO80" s="147">
        <f t="shared" si="12"/>
        <v>0</v>
      </c>
      <c r="AP80" s="148"/>
      <c r="AQ80" s="148"/>
      <c r="AR80" s="148"/>
      <c r="AS80" s="148"/>
      <c r="AT80" s="150">
        <f t="shared" si="13"/>
        <v>0</v>
      </c>
      <c r="AU80" s="148"/>
      <c r="AV80" s="148"/>
      <c r="AW80" s="148"/>
      <c r="AX80" s="150">
        <f t="shared" si="111"/>
        <v>0</v>
      </c>
      <c r="AY80" s="147">
        <f t="shared" si="112"/>
        <v>0</v>
      </c>
      <c r="AZ80" s="147">
        <v>0</v>
      </c>
      <c r="BA80" s="148"/>
      <c r="BB80" s="148"/>
      <c r="BC80" s="148"/>
      <c r="BD80" s="148"/>
      <c r="BE80" s="148"/>
      <c r="BF80" s="148"/>
      <c r="BG80" s="148"/>
      <c r="BH80" s="152">
        <f t="shared" si="113"/>
        <v>0</v>
      </c>
      <c r="BI80" s="148"/>
      <c r="BJ80" s="148"/>
      <c r="BK80" s="148"/>
      <c r="BL80" s="153">
        <f t="shared" si="16"/>
        <v>0</v>
      </c>
      <c r="BM80" s="148"/>
      <c r="BN80" s="148"/>
      <c r="BO80" s="148"/>
      <c r="BP80" s="148"/>
      <c r="BQ80" s="153">
        <f t="shared" si="17"/>
        <v>0</v>
      </c>
      <c r="BR80" s="148"/>
      <c r="BS80" s="148"/>
      <c r="BT80" s="148"/>
      <c r="BU80" s="153">
        <f t="shared" si="18"/>
        <v>0</v>
      </c>
      <c r="BV80" s="148"/>
      <c r="BW80" s="148"/>
      <c r="BX80" s="148"/>
      <c r="BY80" s="148"/>
      <c r="BZ80" s="148"/>
      <c r="CA80" s="148"/>
      <c r="CB80" s="148"/>
      <c r="CC80" s="148"/>
      <c r="CD80" s="146">
        <f t="shared" si="28"/>
        <v>0</v>
      </c>
      <c r="CE80" s="150">
        <f t="shared" si="121"/>
        <v>0</v>
      </c>
      <c r="CF80" s="148">
        <f>'[2]2024_КСГ изменения'!E76+[3]ВМП_изменения!E80</f>
        <v>0</v>
      </c>
      <c r="CG80" s="148">
        <f>'[2]2024_КСГ изменения'!F76+'[2]2024_КСГ изменения'!$H$13+'[2]2024_КСГ изменения'!I76</f>
        <v>0</v>
      </c>
      <c r="CH80" s="148">
        <f>'[2]2024_КСГ изменения'!W76</f>
        <v>0</v>
      </c>
      <c r="CI80" s="148">
        <f>'[2]2024_КСГ изменения'!Z76+[3]ВМП_изменения!K80</f>
        <v>0</v>
      </c>
      <c r="CJ80" s="147">
        <f>'[2]2024_КСГ изменения'!AG76+[3]ВМП_изменения!N80</f>
        <v>0</v>
      </c>
      <c r="CK80" s="148"/>
      <c r="CL80" s="148">
        <f>'[2]2024_КСГ изменения'!AN76+[3]ВМП_изменения!S80</f>
        <v>0</v>
      </c>
      <c r="CM80" s="148">
        <f>'[2]2024_КСГ изменения'!AS76</f>
        <v>0</v>
      </c>
      <c r="CN80" s="148">
        <f>'[2]2024_КСГ изменения'!AU76</f>
        <v>0</v>
      </c>
      <c r="CO80" s="148">
        <f>'[2]2024_КСГ изменения'!AY76</f>
        <v>0</v>
      </c>
      <c r="CP80" s="148">
        <f>'[2]2024_КСГ изменения'!BK76+[3]ВМП_изменения!Q80</f>
        <v>0</v>
      </c>
      <c r="CQ80" s="148">
        <f>'[2]2024_КСГ изменения'!BS76</f>
        <v>0</v>
      </c>
      <c r="CR80" s="148">
        <f>'[2]2024_КСГ изменения'!BX76</f>
        <v>0</v>
      </c>
      <c r="CS80" s="148">
        <f>SUM('[2]2024_КСГ изменения'!CM76:CQ76)</f>
        <v>0</v>
      </c>
      <c r="CT80" s="148">
        <f>'[2]2024_КСГ изменения'!CA76+'[2]2024_КСГ изменения'!CB76</f>
        <v>0</v>
      </c>
      <c r="CU80" s="148">
        <f>'[2]2024_КСГ изменения'!CR76</f>
        <v>0</v>
      </c>
      <c r="CV80" s="148">
        <f>'[2]2024_КСГ изменения'!DB76</f>
        <v>0</v>
      </c>
      <c r="CW80" s="148">
        <f>'[2]2024_КСГ изменения'!DG76</f>
        <v>0</v>
      </c>
      <c r="CX80" s="148">
        <f>'[2]2024_КСГ изменения'!EA76+[3]ВМП_изменения!Y80</f>
        <v>0</v>
      </c>
      <c r="CY80" s="148">
        <f>'[2]2024_КСГ изменения'!EN76+[3]ВМП_изменения!AM80</f>
        <v>0</v>
      </c>
      <c r="CZ80" s="148">
        <f>'[2]2024_КСГ изменения'!EV76</f>
        <v>0</v>
      </c>
      <c r="DA80" s="148">
        <f>'[2]2024_КСГ изменения'!EZ76+[3]ВМП_изменения!AP80</f>
        <v>0</v>
      </c>
      <c r="DB80" s="148">
        <f>SUM('[2]2024_КСГ изменения'!GE76:GW76)+SUM('[2]2024_КСГ изменения'!HP76:HX76)</f>
        <v>0</v>
      </c>
      <c r="DC80" s="148">
        <f>'[2]2024_КСГ изменения'!IB76+[3]ВМП_изменения!AY80</f>
        <v>0</v>
      </c>
      <c r="DD80" s="148">
        <f>'[2]2024_КСГ изменения'!IM76+[3]ВМП_изменения!BF80</f>
        <v>0</v>
      </c>
      <c r="DE80" s="148">
        <f>'[2]2024_КСГ изменения'!IW76+[3]ВМП_изменения!BO80</f>
        <v>0</v>
      </c>
      <c r="DF80" s="148">
        <f>'[2]2024_КСГ изменения'!JB76</f>
        <v>0</v>
      </c>
      <c r="DG80" s="148">
        <f>'[2]2024_КСГ изменения'!JI76+[3]ВМП_изменения!BY80</f>
        <v>0</v>
      </c>
      <c r="DH80" s="148">
        <f>'[2]2024_КСГ изменения'!JN76+[3]ВМП_изменения!CA80</f>
        <v>0</v>
      </c>
      <c r="DI80" s="148">
        <f>'[2]2024_КСГ изменения'!KA76</f>
        <v>0</v>
      </c>
      <c r="DJ80" s="148">
        <f>'[2]2024_КСГ изменения'!KC76</f>
        <v>0</v>
      </c>
      <c r="DK80" s="148">
        <f>'[2]2024_КСГ изменения'!KR76+[3]ВМП_изменения!CX80</f>
        <v>0</v>
      </c>
      <c r="DL80" s="148">
        <f>'[2]2024_КСГ изменения'!KX76+[3]ВМП_изменения!DB80</f>
        <v>0</v>
      </c>
      <c r="DM80" s="148">
        <f>'[2]2024_КСГ изменения'!LL76+[3]ВМП_изменения!DM80</f>
        <v>0</v>
      </c>
      <c r="DN80" s="148">
        <f>'[2]2024_КСГ изменения'!MC76+[3]ВМП_изменения!DS80</f>
        <v>0</v>
      </c>
      <c r="DO80" s="148">
        <f>'[2]2024_КСГ изменения'!MW76</f>
        <v>0</v>
      </c>
      <c r="DP80" s="148">
        <f>'[2]2024_КСГ изменения'!NR76+[3]ВМП_изменения!V80</f>
        <v>0</v>
      </c>
      <c r="DQ80" s="148">
        <f>'[2]2024_КСГ изменения'!OA76+[3]ВМП_изменения!DX80</f>
        <v>0</v>
      </c>
      <c r="DR80" s="148">
        <f>'[2]2024_КСГ изменения'!OG76+[3]ВМП_изменения!EC80</f>
        <v>0</v>
      </c>
      <c r="DS80" s="148">
        <f>'[2]2024_КСГ изменения'!OQ76</f>
        <v>0</v>
      </c>
      <c r="DT80" s="148">
        <f>'[2]2024_КСГ изменения'!QH76</f>
        <v>0</v>
      </c>
      <c r="DU80" s="148"/>
      <c r="DV80" s="148">
        <f>'[2]2024_КСГ изменения'!RI76</f>
        <v>0</v>
      </c>
      <c r="DW80" s="148"/>
      <c r="DX80" s="155">
        <f t="shared" si="114"/>
        <v>0</v>
      </c>
      <c r="DY80" s="155">
        <f>[3]ВМП_изменения!D80</f>
        <v>0</v>
      </c>
      <c r="DZ80" s="155">
        <f t="shared" si="115"/>
        <v>0</v>
      </c>
      <c r="EA80" s="148"/>
      <c r="EB80" s="146">
        <f t="shared" si="116"/>
        <v>0</v>
      </c>
      <c r="EC80" s="150">
        <f t="shared" si="117"/>
        <v>0</v>
      </c>
      <c r="ED80" s="147">
        <f>'[4]2024_ДС_КСГ_изменения'!D76</f>
        <v>0</v>
      </c>
      <c r="EE80" s="148">
        <f>'[4]2024_ДС_КСГ_изменения'!K76</f>
        <v>0</v>
      </c>
      <c r="EF80" s="148">
        <f>'[4]2024_ДС_КСГ_изменения'!P76</f>
        <v>0</v>
      </c>
      <c r="EG80" s="148">
        <f>'[4]2024_ДС_КСГ_изменения'!R76</f>
        <v>0</v>
      </c>
      <c r="EH80" s="147">
        <f>'[4]2024_ДС_КСГ_изменения'!T76</f>
        <v>0</v>
      </c>
      <c r="EI80" s="148"/>
      <c r="EJ80" s="148">
        <f>'[4]2024_ДС_КСГ_изменения'!X76</f>
        <v>0</v>
      </c>
      <c r="EK80" s="148">
        <f>'[4]2024_ДС_КСГ_изменения'!AC76</f>
        <v>0</v>
      </c>
      <c r="EL80" s="148">
        <f>'[4]2024_ДС_КСГ_изменения'!AI76</f>
        <v>0</v>
      </c>
      <c r="EM80" s="148">
        <f>'[4]2024_ДС_КСГ_изменения'!AN76</f>
        <v>0</v>
      </c>
      <c r="EN80" s="148">
        <f>'[4]2024_ДС_КСГ_изменения'!AQ76</f>
        <v>0</v>
      </c>
      <c r="EO80" s="148">
        <f>SUM('[4]2024_ДС_КСГ_изменения'!AW76:AZ76)</f>
        <v>0</v>
      </c>
      <c r="EP80" s="148">
        <f>'[4]2024_ДС_КСГ_изменения'!BC76</f>
        <v>0</v>
      </c>
      <c r="EQ80" s="148">
        <f>'[4]2024_ДС_КСГ_изменения'!BF76</f>
        <v>0</v>
      </c>
      <c r="ER80" s="148">
        <f>'[4]2024_ДС_КСГ_изменения'!BI76</f>
        <v>0</v>
      </c>
      <c r="ES80" s="148">
        <f>'[4]2024_ДС_КСГ_изменения'!BM76</f>
        <v>0</v>
      </c>
      <c r="ET80" s="147">
        <f>'[4]2024_ДС_КСГ_изменения'!BR76</f>
        <v>0</v>
      </c>
      <c r="EU80" s="148">
        <f>'[4]2024_ДС_КСГ_изменения'!BT76</f>
        <v>0</v>
      </c>
      <c r="EV80" s="147">
        <f>'[4]2024_ДС_КСГ_изменения'!BW76+'[4]2024_ДС_КСГ_изменения'!AE76</f>
        <v>0</v>
      </c>
      <c r="EW80" s="148"/>
      <c r="EX80" s="148">
        <f>SUM('[4]2024_ДС_КСГ_изменения'!CC76:CU76)+SUM('[4]2024_ДС_КСГ_изменения'!DL76:DW76)</f>
        <v>0</v>
      </c>
      <c r="EY80" s="148"/>
      <c r="EZ80" s="148">
        <f>'[4]2024_ДС_КСГ_изменения'!DY76</f>
        <v>0</v>
      </c>
      <c r="FA80" s="148">
        <f>'[4]2024_ДС_КСГ_изменения'!EF76</f>
        <v>0</v>
      </c>
      <c r="FB80" s="148">
        <f>'[4]2024_ДС_КСГ_изменения'!EN76</f>
        <v>0</v>
      </c>
      <c r="FC80" s="148">
        <f>'[4]2024_ДС_КСГ_изменения'!EQ76</f>
        <v>0</v>
      </c>
      <c r="FD80" s="148">
        <f>'[4]2024_ДС_КСГ_изменения'!ES76</f>
        <v>0</v>
      </c>
      <c r="FE80" s="148">
        <f>'[4]2024_ДС_КСГ_изменения'!EU76</f>
        <v>0</v>
      </c>
      <c r="FF80" s="148">
        <f>'[4]2024_ДС_КСГ_изменения'!EY76</f>
        <v>0</v>
      </c>
      <c r="FG80" s="148">
        <f>'[4]2024_ДС_КСГ_изменения'!FA76</f>
        <v>0</v>
      </c>
      <c r="FH80" s="148">
        <f>'[4]2024_ДС_КСГ_изменения'!FE76</f>
        <v>0</v>
      </c>
      <c r="FI80" s="148">
        <f>'[4]2024_ДС_КСГ_изменения'!FJ76</f>
        <v>0</v>
      </c>
      <c r="FJ80" s="148">
        <f>'[4]2024_ДС_КСГ_изменения'!FQ76</f>
        <v>0</v>
      </c>
      <c r="FK80" s="148">
        <f>'[4]2024_ДС_КСГ_изменения'!FX76</f>
        <v>0</v>
      </c>
      <c r="FL80" s="148">
        <f>'[4]2024_ДС_КСГ_изменения'!GI76</f>
        <v>0</v>
      </c>
      <c r="FM80" s="148">
        <f>'[4]2024_ДС_КСГ_изменения'!GM76</f>
        <v>0</v>
      </c>
      <c r="FN80" s="148">
        <f>'[4]2024_ДС_КСГ_изменения'!GR76</f>
        <v>0</v>
      </c>
      <c r="FO80" s="148">
        <f>'[4]2024_ДС_КСГ_изменения'!HW76</f>
        <v>0</v>
      </c>
      <c r="FP80" s="156">
        <f t="shared" si="118"/>
        <v>0</v>
      </c>
      <c r="FQ80" s="148"/>
      <c r="FR80" s="148"/>
      <c r="FS80" s="148"/>
      <c r="FT80" s="146">
        <f t="shared" si="119"/>
        <v>0</v>
      </c>
      <c r="FU80" s="148"/>
      <c r="FV80" s="148"/>
      <c r="FW80" s="148"/>
      <c r="FX80" s="148"/>
      <c r="FY80" s="148"/>
      <c r="FZ80" s="148"/>
      <c r="GA80" s="148"/>
    </row>
    <row r="81" spans="1:184" x14ac:dyDescent="0.35">
      <c r="A81" s="143">
        <f t="shared" si="120"/>
        <v>58</v>
      </c>
      <c r="B81" s="144" t="s">
        <v>285</v>
      </c>
      <c r="C81" s="145" t="s">
        <v>286</v>
      </c>
      <c r="D81" s="146">
        <f t="shared" si="110"/>
        <v>0</v>
      </c>
      <c r="E81" s="147">
        <f t="shared" si="5"/>
        <v>0</v>
      </c>
      <c r="F81" s="148">
        <f t="shared" si="122"/>
        <v>0</v>
      </c>
      <c r="G81" s="148">
        <f t="shared" si="122"/>
        <v>0</v>
      </c>
      <c r="H81" s="148">
        <f t="shared" si="122"/>
        <v>0</v>
      </c>
      <c r="I81" s="148">
        <f t="shared" si="7"/>
        <v>0</v>
      </c>
      <c r="J81" s="147">
        <f t="shared" si="8"/>
        <v>0</v>
      </c>
      <c r="K81" s="148"/>
      <c r="L81" s="148"/>
      <c r="M81" s="148"/>
      <c r="N81" s="148"/>
      <c r="O81" s="147">
        <f t="shared" si="9"/>
        <v>0</v>
      </c>
      <c r="P81" s="148"/>
      <c r="Q81" s="148"/>
      <c r="R81" s="148"/>
      <c r="S81" s="148"/>
      <c r="T81" s="148"/>
      <c r="U81" s="148"/>
      <c r="V81" s="148"/>
      <c r="W81" s="147"/>
      <c r="X81" s="148"/>
      <c r="Y81" s="148"/>
      <c r="Z81" s="148"/>
      <c r="AA81" s="148"/>
      <c r="AB81" s="148"/>
      <c r="AC81" s="148">
        <f>'[1]изменения _АПП_профил'!AB74</f>
        <v>0</v>
      </c>
      <c r="AD81" s="147">
        <f t="shared" si="10"/>
        <v>0</v>
      </c>
      <c r="AE81" s="148"/>
      <c r="AF81" s="148"/>
      <c r="AG81" s="147">
        <f t="shared" si="11"/>
        <v>0</v>
      </c>
      <c r="AH81" s="148"/>
      <c r="AI81" s="148"/>
      <c r="AJ81" s="148"/>
      <c r="AK81" s="148"/>
      <c r="AL81" s="148"/>
      <c r="AM81" s="148"/>
      <c r="AN81" s="148"/>
      <c r="AO81" s="147">
        <f t="shared" si="12"/>
        <v>0</v>
      </c>
      <c r="AP81" s="148"/>
      <c r="AQ81" s="148"/>
      <c r="AR81" s="148"/>
      <c r="AS81" s="148"/>
      <c r="AT81" s="150">
        <f t="shared" si="13"/>
        <v>0</v>
      </c>
      <c r="AU81" s="148"/>
      <c r="AV81" s="148"/>
      <c r="AW81" s="148"/>
      <c r="AX81" s="150">
        <f t="shared" si="111"/>
        <v>0</v>
      </c>
      <c r="AY81" s="147">
        <f t="shared" si="112"/>
        <v>0</v>
      </c>
      <c r="AZ81" s="147">
        <v>0</v>
      </c>
      <c r="BA81" s="148"/>
      <c r="BB81" s="148"/>
      <c r="BC81" s="148"/>
      <c r="BD81" s="148"/>
      <c r="BE81" s="148"/>
      <c r="BF81" s="148"/>
      <c r="BG81" s="148"/>
      <c r="BH81" s="152">
        <f t="shared" si="113"/>
        <v>0</v>
      </c>
      <c r="BI81" s="148"/>
      <c r="BJ81" s="148"/>
      <c r="BK81" s="148"/>
      <c r="BL81" s="153">
        <f t="shared" si="16"/>
        <v>0</v>
      </c>
      <c r="BM81" s="148"/>
      <c r="BN81" s="148"/>
      <c r="BO81" s="148"/>
      <c r="BP81" s="148"/>
      <c r="BQ81" s="153">
        <f t="shared" si="17"/>
        <v>0</v>
      </c>
      <c r="BR81" s="148"/>
      <c r="BS81" s="148"/>
      <c r="BT81" s="148"/>
      <c r="BU81" s="153">
        <f t="shared" si="18"/>
        <v>0</v>
      </c>
      <c r="BV81" s="148"/>
      <c r="BW81" s="148"/>
      <c r="BX81" s="148"/>
      <c r="BY81" s="148"/>
      <c r="BZ81" s="148"/>
      <c r="CA81" s="148"/>
      <c r="CB81" s="148"/>
      <c r="CC81" s="148"/>
      <c r="CD81" s="146">
        <f t="shared" si="28"/>
        <v>0</v>
      </c>
      <c r="CE81" s="150">
        <f t="shared" si="121"/>
        <v>0</v>
      </c>
      <c r="CF81" s="148">
        <f>'[2]2024_КСГ изменения'!E77+[3]ВМП_изменения!E81</f>
        <v>0</v>
      </c>
      <c r="CG81" s="148">
        <f>'[2]2024_КСГ изменения'!F77+'[2]2024_КСГ изменения'!$H$13+'[2]2024_КСГ изменения'!I77</f>
        <v>0</v>
      </c>
      <c r="CH81" s="148">
        <f>'[2]2024_КСГ изменения'!W77</f>
        <v>0</v>
      </c>
      <c r="CI81" s="148">
        <f>'[2]2024_КСГ изменения'!Z77+[3]ВМП_изменения!K81</f>
        <v>0</v>
      </c>
      <c r="CJ81" s="147">
        <f>'[2]2024_КСГ изменения'!AG77+[3]ВМП_изменения!N81</f>
        <v>0</v>
      </c>
      <c r="CK81" s="148"/>
      <c r="CL81" s="148">
        <f>'[2]2024_КСГ изменения'!AN77+[3]ВМП_изменения!S81</f>
        <v>0</v>
      </c>
      <c r="CM81" s="148">
        <f>'[2]2024_КСГ изменения'!AS77</f>
        <v>0</v>
      </c>
      <c r="CN81" s="148">
        <f>'[2]2024_КСГ изменения'!AU77</f>
        <v>0</v>
      </c>
      <c r="CO81" s="148">
        <f>'[2]2024_КСГ изменения'!AY77</f>
        <v>0</v>
      </c>
      <c r="CP81" s="148">
        <f>'[2]2024_КСГ изменения'!BK77+[3]ВМП_изменения!Q81</f>
        <v>0</v>
      </c>
      <c r="CQ81" s="148">
        <f>'[2]2024_КСГ изменения'!BS77</f>
        <v>0</v>
      </c>
      <c r="CR81" s="148">
        <f>'[2]2024_КСГ изменения'!BX77</f>
        <v>0</v>
      </c>
      <c r="CS81" s="148">
        <f>SUM('[2]2024_КСГ изменения'!CM77:CQ77)</f>
        <v>0</v>
      </c>
      <c r="CT81" s="148">
        <f>'[2]2024_КСГ изменения'!CA77+'[2]2024_КСГ изменения'!CB77</f>
        <v>0</v>
      </c>
      <c r="CU81" s="148">
        <f>'[2]2024_КСГ изменения'!CR77</f>
        <v>0</v>
      </c>
      <c r="CV81" s="148">
        <f>'[2]2024_КСГ изменения'!DB77</f>
        <v>0</v>
      </c>
      <c r="CW81" s="148">
        <f>'[2]2024_КСГ изменения'!DG77</f>
        <v>0</v>
      </c>
      <c r="CX81" s="148">
        <f>'[2]2024_КСГ изменения'!EA77+[3]ВМП_изменения!Y81</f>
        <v>0</v>
      </c>
      <c r="CY81" s="148">
        <f>'[2]2024_КСГ изменения'!EN77+[3]ВМП_изменения!AM81</f>
        <v>0</v>
      </c>
      <c r="CZ81" s="148">
        <f>'[2]2024_КСГ изменения'!EV77</f>
        <v>0</v>
      </c>
      <c r="DA81" s="148">
        <f>'[2]2024_КСГ изменения'!EZ77+[3]ВМП_изменения!AP81</f>
        <v>0</v>
      </c>
      <c r="DB81" s="148">
        <f>SUM('[2]2024_КСГ изменения'!GE77:GW77)+SUM('[2]2024_КСГ изменения'!HP77:HX77)</f>
        <v>0</v>
      </c>
      <c r="DC81" s="148">
        <f>'[2]2024_КСГ изменения'!IB77+[3]ВМП_изменения!AY81</f>
        <v>0</v>
      </c>
      <c r="DD81" s="148">
        <f>'[2]2024_КСГ изменения'!IM77+[3]ВМП_изменения!BF81</f>
        <v>0</v>
      </c>
      <c r="DE81" s="148">
        <f>'[2]2024_КСГ изменения'!IW77+[3]ВМП_изменения!BO81</f>
        <v>0</v>
      </c>
      <c r="DF81" s="148">
        <f>'[2]2024_КСГ изменения'!JB77</f>
        <v>0</v>
      </c>
      <c r="DG81" s="148">
        <f>'[2]2024_КСГ изменения'!JI77+[3]ВМП_изменения!BY81</f>
        <v>0</v>
      </c>
      <c r="DH81" s="148">
        <f>'[2]2024_КСГ изменения'!JN77+[3]ВМП_изменения!CA81</f>
        <v>0</v>
      </c>
      <c r="DI81" s="148">
        <f>'[2]2024_КСГ изменения'!KA77</f>
        <v>0</v>
      </c>
      <c r="DJ81" s="148">
        <f>'[2]2024_КСГ изменения'!KC77</f>
        <v>0</v>
      </c>
      <c r="DK81" s="148">
        <f>'[2]2024_КСГ изменения'!KR77+[3]ВМП_изменения!CX81</f>
        <v>0</v>
      </c>
      <c r="DL81" s="148">
        <f>'[2]2024_КСГ изменения'!KX77+[3]ВМП_изменения!DB81</f>
        <v>0</v>
      </c>
      <c r="DM81" s="148">
        <f>'[2]2024_КСГ изменения'!LL77+[3]ВМП_изменения!DM81</f>
        <v>0</v>
      </c>
      <c r="DN81" s="148">
        <f>'[2]2024_КСГ изменения'!MC77+[3]ВМП_изменения!DS81</f>
        <v>0</v>
      </c>
      <c r="DO81" s="148">
        <f>'[2]2024_КСГ изменения'!MW77</f>
        <v>0</v>
      </c>
      <c r="DP81" s="148">
        <f>'[2]2024_КСГ изменения'!NR77+[3]ВМП_изменения!V81</f>
        <v>0</v>
      </c>
      <c r="DQ81" s="148">
        <f>'[2]2024_КСГ изменения'!OA77+[3]ВМП_изменения!DX81</f>
        <v>0</v>
      </c>
      <c r="DR81" s="148">
        <f>'[2]2024_КСГ изменения'!OG77+[3]ВМП_изменения!EC81</f>
        <v>0</v>
      </c>
      <c r="DS81" s="148">
        <f>'[2]2024_КСГ изменения'!OQ77</f>
        <v>0</v>
      </c>
      <c r="DT81" s="148">
        <f>'[2]2024_КСГ изменения'!QH77</f>
        <v>0</v>
      </c>
      <c r="DU81" s="148"/>
      <c r="DV81" s="148">
        <f>'[2]2024_КСГ изменения'!RI77</f>
        <v>0</v>
      </c>
      <c r="DW81" s="148"/>
      <c r="DX81" s="155">
        <f t="shared" si="114"/>
        <v>0</v>
      </c>
      <c r="DY81" s="155">
        <f>[3]ВМП_изменения!D81</f>
        <v>0</v>
      </c>
      <c r="DZ81" s="155">
        <f t="shared" si="115"/>
        <v>0</v>
      </c>
      <c r="EA81" s="148"/>
      <c r="EB81" s="146">
        <f t="shared" si="116"/>
        <v>0</v>
      </c>
      <c r="EC81" s="150">
        <f t="shared" si="117"/>
        <v>0</v>
      </c>
      <c r="ED81" s="147">
        <f>'[4]2024_ДС_КСГ_изменения'!D77</f>
        <v>0</v>
      </c>
      <c r="EE81" s="148">
        <f>'[4]2024_ДС_КСГ_изменения'!K77</f>
        <v>0</v>
      </c>
      <c r="EF81" s="148">
        <f>'[4]2024_ДС_КСГ_изменения'!P77</f>
        <v>0</v>
      </c>
      <c r="EG81" s="148">
        <f>'[4]2024_ДС_КСГ_изменения'!R77</f>
        <v>0</v>
      </c>
      <c r="EH81" s="147">
        <f>'[4]2024_ДС_КСГ_изменения'!T77</f>
        <v>0</v>
      </c>
      <c r="EI81" s="148"/>
      <c r="EJ81" s="148">
        <f>'[4]2024_ДС_КСГ_изменения'!X77</f>
        <v>0</v>
      </c>
      <c r="EK81" s="148">
        <f>'[4]2024_ДС_КСГ_изменения'!AC77</f>
        <v>0</v>
      </c>
      <c r="EL81" s="148">
        <f>'[4]2024_ДС_КСГ_изменения'!AI77</f>
        <v>0</v>
      </c>
      <c r="EM81" s="148">
        <f>'[4]2024_ДС_КСГ_изменения'!AN77</f>
        <v>0</v>
      </c>
      <c r="EN81" s="148">
        <f>'[4]2024_ДС_КСГ_изменения'!AQ77</f>
        <v>0</v>
      </c>
      <c r="EO81" s="148">
        <f>SUM('[4]2024_ДС_КСГ_изменения'!AW77:AZ77)</f>
        <v>0</v>
      </c>
      <c r="EP81" s="148">
        <f>'[4]2024_ДС_КСГ_изменения'!BC77</f>
        <v>0</v>
      </c>
      <c r="EQ81" s="148">
        <f>'[4]2024_ДС_КСГ_изменения'!BF77</f>
        <v>0</v>
      </c>
      <c r="ER81" s="148">
        <f>'[4]2024_ДС_КСГ_изменения'!BI77</f>
        <v>0</v>
      </c>
      <c r="ES81" s="148">
        <f>'[4]2024_ДС_КСГ_изменения'!BM77</f>
        <v>0</v>
      </c>
      <c r="ET81" s="147">
        <f>'[4]2024_ДС_КСГ_изменения'!BR77</f>
        <v>0</v>
      </c>
      <c r="EU81" s="148">
        <f>'[4]2024_ДС_КСГ_изменения'!BT77</f>
        <v>0</v>
      </c>
      <c r="EV81" s="147">
        <f>'[4]2024_ДС_КСГ_изменения'!BW77+'[4]2024_ДС_КСГ_изменения'!AE77</f>
        <v>0</v>
      </c>
      <c r="EW81" s="148">
        <f>EV81</f>
        <v>0</v>
      </c>
      <c r="EX81" s="148">
        <f>SUM('[4]2024_ДС_КСГ_изменения'!CC77:CU77)+SUM('[4]2024_ДС_КСГ_изменения'!DL77:DW77)</f>
        <v>0</v>
      </c>
      <c r="EY81" s="148"/>
      <c r="EZ81" s="148">
        <f>'[4]2024_ДС_КСГ_изменения'!DY77</f>
        <v>0</v>
      </c>
      <c r="FA81" s="148">
        <f>'[4]2024_ДС_КСГ_изменения'!EF77</f>
        <v>0</v>
      </c>
      <c r="FB81" s="148">
        <f>'[4]2024_ДС_КСГ_изменения'!EN77</f>
        <v>0</v>
      </c>
      <c r="FC81" s="148">
        <f>'[4]2024_ДС_КСГ_изменения'!EQ77</f>
        <v>0</v>
      </c>
      <c r="FD81" s="148">
        <f>'[4]2024_ДС_КСГ_изменения'!ES77</f>
        <v>0</v>
      </c>
      <c r="FE81" s="148">
        <f>'[4]2024_ДС_КСГ_изменения'!EU77</f>
        <v>0</v>
      </c>
      <c r="FF81" s="148">
        <f>'[4]2024_ДС_КСГ_изменения'!EY77</f>
        <v>0</v>
      </c>
      <c r="FG81" s="148">
        <f>'[4]2024_ДС_КСГ_изменения'!FA77</f>
        <v>0</v>
      </c>
      <c r="FH81" s="148">
        <f>'[4]2024_ДС_КСГ_изменения'!FE77</f>
        <v>0</v>
      </c>
      <c r="FI81" s="148">
        <f>'[4]2024_ДС_КСГ_изменения'!FJ77</f>
        <v>0</v>
      </c>
      <c r="FJ81" s="148">
        <f>'[4]2024_ДС_КСГ_изменения'!FQ77</f>
        <v>0</v>
      </c>
      <c r="FK81" s="148">
        <f>'[4]2024_ДС_КСГ_изменения'!FX77</f>
        <v>0</v>
      </c>
      <c r="FL81" s="148">
        <f>'[4]2024_ДС_КСГ_изменения'!GI77</f>
        <v>0</v>
      </c>
      <c r="FM81" s="148">
        <f>'[4]2024_ДС_КСГ_изменения'!GM77</f>
        <v>0</v>
      </c>
      <c r="FN81" s="148">
        <f>'[4]2024_ДС_КСГ_изменения'!GR77</f>
        <v>0</v>
      </c>
      <c r="FO81" s="148">
        <f>'[4]2024_ДС_КСГ_изменения'!HW77</f>
        <v>0</v>
      </c>
      <c r="FP81" s="156">
        <f t="shared" si="118"/>
        <v>0</v>
      </c>
      <c r="FQ81" s="148"/>
      <c r="FR81" s="148"/>
      <c r="FS81" s="148"/>
      <c r="FT81" s="146">
        <f t="shared" si="119"/>
        <v>0</v>
      </c>
      <c r="FU81" s="148"/>
      <c r="FV81" s="148"/>
      <c r="FW81" s="148"/>
      <c r="FX81" s="148"/>
      <c r="FY81" s="148"/>
      <c r="FZ81" s="148"/>
      <c r="GA81" s="148"/>
    </row>
    <row r="82" spans="1:184" x14ac:dyDescent="0.35">
      <c r="A82" s="143">
        <f t="shared" si="120"/>
        <v>59</v>
      </c>
      <c r="B82" s="144" t="s">
        <v>287</v>
      </c>
      <c r="C82" s="145" t="s">
        <v>288</v>
      </c>
      <c r="D82" s="146">
        <f t="shared" si="110"/>
        <v>0</v>
      </c>
      <c r="E82" s="147">
        <f t="shared" ref="E82:E108" si="123">F82+G82+H82</f>
        <v>0</v>
      </c>
      <c r="F82" s="148">
        <f t="shared" si="122"/>
        <v>0</v>
      </c>
      <c r="G82" s="148">
        <f t="shared" si="122"/>
        <v>0</v>
      </c>
      <c r="H82" s="148">
        <f t="shared" si="122"/>
        <v>0</v>
      </c>
      <c r="I82" s="148">
        <f t="shared" ref="I82:I108" si="124">N82</f>
        <v>0</v>
      </c>
      <c r="J82" s="147">
        <f t="shared" ref="J82:J108" si="125">K82+L82+M82</f>
        <v>0</v>
      </c>
      <c r="K82" s="148"/>
      <c r="L82" s="148"/>
      <c r="M82" s="148"/>
      <c r="N82" s="148"/>
      <c r="O82" s="147">
        <f t="shared" ref="O82:O108" si="126">P82+Q82+R82</f>
        <v>0</v>
      </c>
      <c r="P82" s="148"/>
      <c r="Q82" s="148"/>
      <c r="R82" s="148"/>
      <c r="S82" s="148"/>
      <c r="T82" s="148"/>
      <c r="U82" s="148"/>
      <c r="V82" s="148"/>
      <c r="W82" s="147"/>
      <c r="X82" s="148"/>
      <c r="Y82" s="148"/>
      <c r="Z82" s="148"/>
      <c r="AA82" s="148"/>
      <c r="AB82" s="148"/>
      <c r="AC82" s="148">
        <f>'[1]изменения _АПП_профил'!AB75</f>
        <v>0</v>
      </c>
      <c r="AD82" s="147">
        <f>AE82+AF82</f>
        <v>0</v>
      </c>
      <c r="AE82" s="148"/>
      <c r="AF82" s="148"/>
      <c r="AG82" s="147">
        <f t="shared" ref="AG82:AG108" si="127">AH82+AK82+AL82</f>
        <v>0</v>
      </c>
      <c r="AH82" s="148"/>
      <c r="AI82" s="148"/>
      <c r="AJ82" s="148"/>
      <c r="AK82" s="148"/>
      <c r="AL82" s="148"/>
      <c r="AM82" s="148"/>
      <c r="AN82" s="148"/>
      <c r="AO82" s="147">
        <f t="shared" ref="AO82:AO102" si="128">AP82+AQ82</f>
        <v>0</v>
      </c>
      <c r="AP82" s="148"/>
      <c r="AQ82" s="148"/>
      <c r="AR82" s="148"/>
      <c r="AS82" s="148"/>
      <c r="AT82" s="150">
        <f t="shared" ref="AT82:AT108" si="129">SUM(AU82:AW82)</f>
        <v>0</v>
      </c>
      <c r="AU82" s="148"/>
      <c r="AV82" s="148"/>
      <c r="AW82" s="148"/>
      <c r="AX82" s="150">
        <f t="shared" si="111"/>
        <v>0</v>
      </c>
      <c r="AY82" s="147">
        <f t="shared" si="112"/>
        <v>0</v>
      </c>
      <c r="AZ82" s="147">
        <v>0</v>
      </c>
      <c r="BA82" s="148"/>
      <c r="BB82" s="148"/>
      <c r="BC82" s="148"/>
      <c r="BD82" s="148"/>
      <c r="BE82" s="148"/>
      <c r="BF82" s="148"/>
      <c r="BG82" s="148"/>
      <c r="BH82" s="152">
        <f t="shared" si="113"/>
        <v>0</v>
      </c>
      <c r="BI82" s="148"/>
      <c r="BJ82" s="148"/>
      <c r="BK82" s="148"/>
      <c r="BL82" s="153">
        <f t="shared" ref="BL82:BL108" si="130">SUM(BM82:BP82)</f>
        <v>0</v>
      </c>
      <c r="BM82" s="148"/>
      <c r="BN82" s="148"/>
      <c r="BO82" s="148"/>
      <c r="BP82" s="148"/>
      <c r="BQ82" s="153">
        <f t="shared" ref="BQ82:BQ105" si="131">BR82+BS82</f>
        <v>0</v>
      </c>
      <c r="BR82" s="148"/>
      <c r="BS82" s="148"/>
      <c r="BT82" s="148"/>
      <c r="BU82" s="153">
        <f t="shared" ref="BU82:BU108" si="132">BV82+BW82</f>
        <v>5</v>
      </c>
      <c r="BV82" s="148">
        <v>5</v>
      </c>
      <c r="BW82" s="148"/>
      <c r="BX82" s="148"/>
      <c r="BY82" s="148"/>
      <c r="BZ82" s="148"/>
      <c r="CA82" s="148"/>
      <c r="CB82" s="148"/>
      <c r="CC82" s="148"/>
      <c r="CD82" s="146">
        <f t="shared" si="28"/>
        <v>0</v>
      </c>
      <c r="CE82" s="150">
        <f t="shared" si="121"/>
        <v>0</v>
      </c>
      <c r="CF82" s="148">
        <f>'[2]2024_КСГ изменения'!E78+[3]ВМП_изменения!E82</f>
        <v>0</v>
      </c>
      <c r="CG82" s="148">
        <f>'[2]2024_КСГ изменения'!F78+'[2]2024_КСГ изменения'!$H$13+'[2]2024_КСГ изменения'!I78</f>
        <v>0</v>
      </c>
      <c r="CH82" s="148">
        <f>'[2]2024_КСГ изменения'!W78</f>
        <v>0</v>
      </c>
      <c r="CI82" s="148">
        <f>'[2]2024_КСГ изменения'!Z78+[3]ВМП_изменения!K82</f>
        <v>0</v>
      </c>
      <c r="CJ82" s="147">
        <f>'[2]2024_КСГ изменения'!AG78+[3]ВМП_изменения!N82</f>
        <v>0</v>
      </c>
      <c r="CK82" s="148"/>
      <c r="CL82" s="148">
        <f>'[2]2024_КСГ изменения'!AN78+[3]ВМП_изменения!S82</f>
        <v>0</v>
      </c>
      <c r="CM82" s="148">
        <f>'[2]2024_КСГ изменения'!AS78</f>
        <v>0</v>
      </c>
      <c r="CN82" s="148">
        <f>'[2]2024_КСГ изменения'!AU78</f>
        <v>0</v>
      </c>
      <c r="CO82" s="148">
        <f>'[2]2024_КСГ изменения'!AY78</f>
        <v>0</v>
      </c>
      <c r="CP82" s="148">
        <f>'[2]2024_КСГ изменения'!BK78+[3]ВМП_изменения!Q82</f>
        <v>0</v>
      </c>
      <c r="CQ82" s="148">
        <f>'[2]2024_КСГ изменения'!BS78</f>
        <v>0</v>
      </c>
      <c r="CR82" s="148">
        <f>'[2]2024_КСГ изменения'!BX78</f>
        <v>0</v>
      </c>
      <c r="CS82" s="148">
        <f>SUM('[2]2024_КСГ изменения'!CM78:CQ78)</f>
        <v>0</v>
      </c>
      <c r="CT82" s="148">
        <f>'[2]2024_КСГ изменения'!CA78+'[2]2024_КСГ изменения'!CB78</f>
        <v>0</v>
      </c>
      <c r="CU82" s="148">
        <f>'[2]2024_КСГ изменения'!CR78</f>
        <v>0</v>
      </c>
      <c r="CV82" s="148">
        <f>'[2]2024_КСГ изменения'!DB78</f>
        <v>0</v>
      </c>
      <c r="CW82" s="148">
        <f>'[2]2024_КСГ изменения'!DG78</f>
        <v>0</v>
      </c>
      <c r="CX82" s="148">
        <f>'[2]2024_КСГ изменения'!EA78+[3]ВМП_изменения!Y82</f>
        <v>0</v>
      </c>
      <c r="CY82" s="148">
        <f>'[2]2024_КСГ изменения'!EN78+[3]ВМП_изменения!AM82</f>
        <v>0</v>
      </c>
      <c r="CZ82" s="148">
        <f>'[2]2024_КСГ изменения'!EV78</f>
        <v>0</v>
      </c>
      <c r="DA82" s="148">
        <f>'[2]2024_КСГ изменения'!EZ78+[3]ВМП_изменения!AP82</f>
        <v>0</v>
      </c>
      <c r="DB82" s="148">
        <f>SUM('[2]2024_КСГ изменения'!GE78:GW78)+SUM('[2]2024_КСГ изменения'!HP78:HX78)</f>
        <v>0</v>
      </c>
      <c r="DC82" s="148">
        <f>'[2]2024_КСГ изменения'!IB78+[3]ВМП_изменения!AY82</f>
        <v>0</v>
      </c>
      <c r="DD82" s="148">
        <f>'[2]2024_КСГ изменения'!IM78+[3]ВМП_изменения!BF82</f>
        <v>0</v>
      </c>
      <c r="DE82" s="148">
        <f>'[2]2024_КСГ изменения'!IW78+[3]ВМП_изменения!BO82</f>
        <v>0</v>
      </c>
      <c r="DF82" s="148">
        <f>'[2]2024_КСГ изменения'!JB78</f>
        <v>0</v>
      </c>
      <c r="DG82" s="148">
        <f>'[2]2024_КСГ изменения'!JI78+[3]ВМП_изменения!BY82</f>
        <v>0</v>
      </c>
      <c r="DH82" s="148">
        <f>'[2]2024_КСГ изменения'!JN78+[3]ВМП_изменения!CA82</f>
        <v>0</v>
      </c>
      <c r="DI82" s="148">
        <f>'[2]2024_КСГ изменения'!KA78</f>
        <v>0</v>
      </c>
      <c r="DJ82" s="148">
        <f>'[2]2024_КСГ изменения'!KC78</f>
        <v>0</v>
      </c>
      <c r="DK82" s="148">
        <f>'[2]2024_КСГ изменения'!KR78+[3]ВМП_изменения!CX82</f>
        <v>0</v>
      </c>
      <c r="DL82" s="148">
        <f>'[2]2024_КСГ изменения'!KX78+[3]ВМП_изменения!DB82</f>
        <v>0</v>
      </c>
      <c r="DM82" s="148">
        <f>'[2]2024_КСГ изменения'!LL78+[3]ВМП_изменения!DM82</f>
        <v>0</v>
      </c>
      <c r="DN82" s="148">
        <f>'[2]2024_КСГ изменения'!MC78+[3]ВМП_изменения!DS82</f>
        <v>0</v>
      </c>
      <c r="DO82" s="148">
        <f>'[2]2024_КСГ изменения'!MW78</f>
        <v>0</v>
      </c>
      <c r="DP82" s="148">
        <f>'[2]2024_КСГ изменения'!NR78+[3]ВМП_изменения!V82</f>
        <v>0</v>
      </c>
      <c r="DQ82" s="148">
        <f>'[2]2024_КСГ изменения'!OA78+[3]ВМП_изменения!DX82</f>
        <v>0</v>
      </c>
      <c r="DR82" s="148">
        <f>'[2]2024_КСГ изменения'!OG78+[3]ВМП_изменения!EC82</f>
        <v>0</v>
      </c>
      <c r="DS82" s="148">
        <f>'[2]2024_КСГ изменения'!OQ78</f>
        <v>0</v>
      </c>
      <c r="DT82" s="148">
        <f>'[2]2024_КСГ изменения'!QH78</f>
        <v>0</v>
      </c>
      <c r="DU82" s="148"/>
      <c r="DV82" s="148">
        <f>'[2]2024_КСГ изменения'!RI78</f>
        <v>0</v>
      </c>
      <c r="DW82" s="148"/>
      <c r="DX82" s="155">
        <f t="shared" si="114"/>
        <v>0</v>
      </c>
      <c r="DY82" s="155">
        <f>[3]ВМП_изменения!D82</f>
        <v>0</v>
      </c>
      <c r="DZ82" s="155">
        <f t="shared" si="115"/>
        <v>0</v>
      </c>
      <c r="EA82" s="148"/>
      <c r="EB82" s="146">
        <f t="shared" si="116"/>
        <v>0</v>
      </c>
      <c r="EC82" s="150">
        <f t="shared" si="117"/>
        <v>0</v>
      </c>
      <c r="ED82" s="147">
        <f>'[4]2024_ДС_КСГ_изменения'!D78</f>
        <v>0</v>
      </c>
      <c r="EE82" s="148">
        <f>'[4]2024_ДС_КСГ_изменения'!K78</f>
        <v>0</v>
      </c>
      <c r="EF82" s="148">
        <f>'[4]2024_ДС_КСГ_изменения'!P78</f>
        <v>0</v>
      </c>
      <c r="EG82" s="148">
        <f>'[4]2024_ДС_КСГ_изменения'!R78</f>
        <v>0</v>
      </c>
      <c r="EH82" s="147">
        <f>'[4]2024_ДС_КСГ_изменения'!T78</f>
        <v>0</v>
      </c>
      <c r="EI82" s="148"/>
      <c r="EJ82" s="148">
        <f>'[4]2024_ДС_КСГ_изменения'!X78</f>
        <v>0</v>
      </c>
      <c r="EK82" s="148">
        <f>'[4]2024_ДС_КСГ_изменения'!AC78</f>
        <v>0</v>
      </c>
      <c r="EL82" s="148">
        <f>'[4]2024_ДС_КСГ_изменения'!AI78</f>
        <v>0</v>
      </c>
      <c r="EM82" s="148">
        <f>'[4]2024_ДС_КСГ_изменения'!AN78</f>
        <v>0</v>
      </c>
      <c r="EN82" s="148">
        <f>'[4]2024_ДС_КСГ_изменения'!AQ78</f>
        <v>0</v>
      </c>
      <c r="EO82" s="148">
        <f>SUM('[4]2024_ДС_КСГ_изменения'!AW78:AZ78)</f>
        <v>0</v>
      </c>
      <c r="EP82" s="148">
        <f>'[4]2024_ДС_КСГ_изменения'!BC78</f>
        <v>0</v>
      </c>
      <c r="EQ82" s="148">
        <f>'[4]2024_ДС_КСГ_изменения'!BF78</f>
        <v>0</v>
      </c>
      <c r="ER82" s="148">
        <f>'[4]2024_ДС_КСГ_изменения'!BI78</f>
        <v>0</v>
      </c>
      <c r="ES82" s="148">
        <f>'[4]2024_ДС_КСГ_изменения'!BM78</f>
        <v>0</v>
      </c>
      <c r="ET82" s="147">
        <f>'[4]2024_ДС_КСГ_изменения'!BR78</f>
        <v>0</v>
      </c>
      <c r="EU82" s="148">
        <f>'[4]2024_ДС_КСГ_изменения'!BT78</f>
        <v>0</v>
      </c>
      <c r="EV82" s="147">
        <f>'[4]2024_ДС_КСГ_изменения'!BW78+'[4]2024_ДС_КСГ_изменения'!AE78</f>
        <v>0</v>
      </c>
      <c r="EW82" s="148"/>
      <c r="EX82" s="148">
        <f>SUM('[4]2024_ДС_КСГ_изменения'!CC78:CU78)+SUM('[4]2024_ДС_КСГ_изменения'!DL78:DW78)</f>
        <v>0</v>
      </c>
      <c r="EY82" s="148"/>
      <c r="EZ82" s="148">
        <f>'[4]2024_ДС_КСГ_изменения'!DY78</f>
        <v>0</v>
      </c>
      <c r="FA82" s="148">
        <f>'[4]2024_ДС_КСГ_изменения'!EF78</f>
        <v>0</v>
      </c>
      <c r="FB82" s="148">
        <f>'[4]2024_ДС_КСГ_изменения'!EN78</f>
        <v>0</v>
      </c>
      <c r="FC82" s="148">
        <f>'[4]2024_ДС_КСГ_изменения'!EQ78</f>
        <v>0</v>
      </c>
      <c r="FD82" s="148">
        <f>'[4]2024_ДС_КСГ_изменения'!ES78</f>
        <v>0</v>
      </c>
      <c r="FE82" s="148">
        <f>'[4]2024_ДС_КСГ_изменения'!EU78</f>
        <v>0</v>
      </c>
      <c r="FF82" s="148">
        <f>'[4]2024_ДС_КСГ_изменения'!EY78</f>
        <v>0</v>
      </c>
      <c r="FG82" s="148">
        <f>'[4]2024_ДС_КСГ_изменения'!FA78</f>
        <v>0</v>
      </c>
      <c r="FH82" s="148">
        <f>'[4]2024_ДС_КСГ_изменения'!FE78</f>
        <v>0</v>
      </c>
      <c r="FI82" s="148">
        <f>'[4]2024_ДС_КСГ_изменения'!FJ78</f>
        <v>0</v>
      </c>
      <c r="FJ82" s="148">
        <f>'[4]2024_ДС_КСГ_изменения'!FQ78</f>
        <v>0</v>
      </c>
      <c r="FK82" s="148">
        <f>'[4]2024_ДС_КСГ_изменения'!FX78</f>
        <v>0</v>
      </c>
      <c r="FL82" s="148">
        <f>'[4]2024_ДС_КСГ_изменения'!GI78</f>
        <v>0</v>
      </c>
      <c r="FM82" s="148">
        <f>'[4]2024_ДС_КСГ_изменения'!GM78</f>
        <v>0</v>
      </c>
      <c r="FN82" s="148">
        <f>'[4]2024_ДС_КСГ_изменения'!GR78</f>
        <v>0</v>
      </c>
      <c r="FO82" s="148">
        <f>'[4]2024_ДС_КСГ_изменения'!HW78</f>
        <v>0</v>
      </c>
      <c r="FP82" s="156">
        <f t="shared" si="118"/>
        <v>0</v>
      </c>
      <c r="FQ82" s="148"/>
      <c r="FR82" s="148"/>
      <c r="FS82" s="148"/>
      <c r="FT82" s="146">
        <f t="shared" si="119"/>
        <v>0</v>
      </c>
      <c r="FU82" s="148"/>
      <c r="FV82" s="148"/>
      <c r="FW82" s="148"/>
      <c r="FX82" s="148"/>
      <c r="FY82" s="148"/>
      <c r="FZ82" s="148"/>
      <c r="GA82" s="148"/>
    </row>
    <row r="83" spans="1:184" x14ac:dyDescent="0.35">
      <c r="A83" s="143">
        <f t="shared" si="120"/>
        <v>60</v>
      </c>
      <c r="B83" s="144" t="s">
        <v>289</v>
      </c>
      <c r="C83" s="145" t="s">
        <v>290</v>
      </c>
      <c r="D83" s="146">
        <f t="shared" si="110"/>
        <v>0</v>
      </c>
      <c r="E83" s="147">
        <f t="shared" si="123"/>
        <v>0</v>
      </c>
      <c r="F83" s="148">
        <f t="shared" si="122"/>
        <v>0</v>
      </c>
      <c r="G83" s="148">
        <f t="shared" si="122"/>
        <v>0</v>
      </c>
      <c r="H83" s="148">
        <f t="shared" si="122"/>
        <v>0</v>
      </c>
      <c r="I83" s="148">
        <f t="shared" si="124"/>
        <v>0</v>
      </c>
      <c r="J83" s="147">
        <f t="shared" si="125"/>
        <v>0</v>
      </c>
      <c r="K83" s="148"/>
      <c r="L83" s="148"/>
      <c r="M83" s="148"/>
      <c r="N83" s="148"/>
      <c r="O83" s="147">
        <f t="shared" si="126"/>
        <v>0</v>
      </c>
      <c r="P83" s="148"/>
      <c r="Q83" s="148"/>
      <c r="R83" s="148"/>
      <c r="S83" s="148"/>
      <c r="T83" s="148"/>
      <c r="U83" s="148"/>
      <c r="V83" s="148"/>
      <c r="W83" s="147"/>
      <c r="X83" s="148"/>
      <c r="Y83" s="148"/>
      <c r="Z83" s="148"/>
      <c r="AA83" s="148"/>
      <c r="AB83" s="148"/>
      <c r="AC83" s="148">
        <f>'[1]изменения _АПП_профил'!AB76</f>
        <v>0</v>
      </c>
      <c r="AD83" s="147">
        <f t="shared" ref="AD83:AD109" si="133">AE83+AF83</f>
        <v>0</v>
      </c>
      <c r="AE83" s="148"/>
      <c r="AF83" s="148"/>
      <c r="AG83" s="147">
        <f t="shared" si="127"/>
        <v>0</v>
      </c>
      <c r="AH83" s="148"/>
      <c r="AI83" s="148"/>
      <c r="AJ83" s="148"/>
      <c r="AK83" s="148"/>
      <c r="AL83" s="148"/>
      <c r="AM83" s="148"/>
      <c r="AN83" s="148"/>
      <c r="AO83" s="147">
        <f t="shared" si="128"/>
        <v>0</v>
      </c>
      <c r="AP83" s="148"/>
      <c r="AQ83" s="148"/>
      <c r="AR83" s="148"/>
      <c r="AS83" s="148"/>
      <c r="AT83" s="150">
        <f t="shared" si="129"/>
        <v>0</v>
      </c>
      <c r="AU83" s="148"/>
      <c r="AV83" s="148"/>
      <c r="AW83" s="148"/>
      <c r="AX83" s="150">
        <f t="shared" si="111"/>
        <v>0</v>
      </c>
      <c r="AY83" s="147">
        <f t="shared" si="112"/>
        <v>0</v>
      </c>
      <c r="AZ83" s="147">
        <v>0</v>
      </c>
      <c r="BA83" s="148"/>
      <c r="BB83" s="148"/>
      <c r="BC83" s="148"/>
      <c r="BD83" s="148"/>
      <c r="BE83" s="148"/>
      <c r="BF83" s="148"/>
      <c r="BG83" s="148"/>
      <c r="BH83" s="152">
        <f t="shared" si="113"/>
        <v>0</v>
      </c>
      <c r="BI83" s="148"/>
      <c r="BJ83" s="148"/>
      <c r="BK83" s="148"/>
      <c r="BL83" s="153">
        <f t="shared" si="130"/>
        <v>0</v>
      </c>
      <c r="BM83" s="148"/>
      <c r="BN83" s="148"/>
      <c r="BO83" s="148"/>
      <c r="BP83" s="148"/>
      <c r="BQ83" s="153">
        <f t="shared" si="131"/>
        <v>0</v>
      </c>
      <c r="BR83" s="148"/>
      <c r="BS83" s="148"/>
      <c r="BT83" s="148"/>
      <c r="BU83" s="153">
        <f t="shared" si="132"/>
        <v>0</v>
      </c>
      <c r="BV83" s="148"/>
      <c r="BW83" s="148"/>
      <c r="BX83" s="148"/>
      <c r="BY83" s="148"/>
      <c r="BZ83" s="148"/>
      <c r="CA83" s="148"/>
      <c r="CB83" s="148"/>
      <c r="CC83" s="148"/>
      <c r="CD83" s="146">
        <f t="shared" si="28"/>
        <v>0</v>
      </c>
      <c r="CE83" s="150">
        <f t="shared" si="121"/>
        <v>0</v>
      </c>
      <c r="CF83" s="148">
        <f>'[2]2024_КСГ изменения'!E79+[3]ВМП_изменения!E83</f>
        <v>0</v>
      </c>
      <c r="CG83" s="148">
        <f>'[2]2024_КСГ изменения'!F79+'[2]2024_КСГ изменения'!$H$13+'[2]2024_КСГ изменения'!I79</f>
        <v>0</v>
      </c>
      <c r="CH83" s="148">
        <f>'[2]2024_КСГ изменения'!W79</f>
        <v>0</v>
      </c>
      <c r="CI83" s="148">
        <f>'[2]2024_КСГ изменения'!Z79+[3]ВМП_изменения!K83</f>
        <v>0</v>
      </c>
      <c r="CJ83" s="147">
        <f>'[2]2024_КСГ изменения'!AG79+[3]ВМП_изменения!N83</f>
        <v>0</v>
      </c>
      <c r="CK83" s="148"/>
      <c r="CL83" s="148">
        <f>'[2]2024_КСГ изменения'!AN79+[3]ВМП_изменения!S83</f>
        <v>0</v>
      </c>
      <c r="CM83" s="148">
        <f>'[2]2024_КСГ изменения'!AS79</f>
        <v>0</v>
      </c>
      <c r="CN83" s="148">
        <f>'[2]2024_КСГ изменения'!AU79</f>
        <v>0</v>
      </c>
      <c r="CO83" s="148">
        <f>'[2]2024_КСГ изменения'!AY79</f>
        <v>0</v>
      </c>
      <c r="CP83" s="148">
        <f>'[2]2024_КСГ изменения'!BK79+[3]ВМП_изменения!Q83</f>
        <v>0</v>
      </c>
      <c r="CQ83" s="148">
        <f>'[2]2024_КСГ изменения'!BS79</f>
        <v>0</v>
      </c>
      <c r="CR83" s="148">
        <f>'[2]2024_КСГ изменения'!BX79</f>
        <v>0</v>
      </c>
      <c r="CS83" s="148">
        <f>SUM('[2]2024_КСГ изменения'!CM79:CQ79)</f>
        <v>0</v>
      </c>
      <c r="CT83" s="148">
        <f>'[2]2024_КСГ изменения'!CA79+'[2]2024_КСГ изменения'!CB79</f>
        <v>0</v>
      </c>
      <c r="CU83" s="148">
        <f>'[2]2024_КСГ изменения'!CR79</f>
        <v>0</v>
      </c>
      <c r="CV83" s="148">
        <f>'[2]2024_КСГ изменения'!DB79</f>
        <v>0</v>
      </c>
      <c r="CW83" s="148">
        <f>'[2]2024_КСГ изменения'!DG79</f>
        <v>0</v>
      </c>
      <c r="CX83" s="148">
        <f>'[2]2024_КСГ изменения'!EA79+[3]ВМП_изменения!Y83</f>
        <v>0</v>
      </c>
      <c r="CY83" s="148">
        <f>'[2]2024_КСГ изменения'!EN79+[3]ВМП_изменения!AM83</f>
        <v>0</v>
      </c>
      <c r="CZ83" s="148">
        <f>'[2]2024_КСГ изменения'!EV79</f>
        <v>0</v>
      </c>
      <c r="DA83" s="148">
        <f>'[2]2024_КСГ изменения'!EZ79+[3]ВМП_изменения!AP83</f>
        <v>0</v>
      </c>
      <c r="DB83" s="148">
        <f>SUM('[2]2024_КСГ изменения'!GE79:GW79)+SUM('[2]2024_КСГ изменения'!HP79:HX79)</f>
        <v>0</v>
      </c>
      <c r="DC83" s="148">
        <f>'[2]2024_КСГ изменения'!IB79+[3]ВМП_изменения!AY83</f>
        <v>0</v>
      </c>
      <c r="DD83" s="148">
        <f>'[2]2024_КСГ изменения'!IM79+[3]ВМП_изменения!BF83</f>
        <v>0</v>
      </c>
      <c r="DE83" s="148">
        <f>'[2]2024_КСГ изменения'!IW79+[3]ВМП_изменения!BO83</f>
        <v>0</v>
      </c>
      <c r="DF83" s="148">
        <f>'[2]2024_КСГ изменения'!JB79</f>
        <v>0</v>
      </c>
      <c r="DG83" s="148">
        <f>'[2]2024_КСГ изменения'!JI79+[3]ВМП_изменения!BY83</f>
        <v>0</v>
      </c>
      <c r="DH83" s="148">
        <f>'[2]2024_КСГ изменения'!JN79+[3]ВМП_изменения!CA83</f>
        <v>0</v>
      </c>
      <c r="DI83" s="148">
        <f>'[2]2024_КСГ изменения'!KA79</f>
        <v>0</v>
      </c>
      <c r="DJ83" s="148">
        <f>'[2]2024_КСГ изменения'!KC79</f>
        <v>0</v>
      </c>
      <c r="DK83" s="148">
        <f>'[2]2024_КСГ изменения'!KR79+[3]ВМП_изменения!CX83</f>
        <v>0</v>
      </c>
      <c r="DL83" s="148">
        <f>'[2]2024_КСГ изменения'!KX79+[3]ВМП_изменения!DB83</f>
        <v>0</v>
      </c>
      <c r="DM83" s="148">
        <f>'[2]2024_КСГ изменения'!LL79+[3]ВМП_изменения!DM83</f>
        <v>0</v>
      </c>
      <c r="DN83" s="148">
        <f>'[2]2024_КСГ изменения'!MC79+[3]ВМП_изменения!DS83</f>
        <v>0</v>
      </c>
      <c r="DO83" s="148">
        <f>'[2]2024_КСГ изменения'!MW79</f>
        <v>0</v>
      </c>
      <c r="DP83" s="148">
        <f>'[2]2024_КСГ изменения'!NR79+[3]ВМП_изменения!V83</f>
        <v>0</v>
      </c>
      <c r="DQ83" s="148">
        <f>'[2]2024_КСГ изменения'!OA79+[3]ВМП_изменения!DX83</f>
        <v>0</v>
      </c>
      <c r="DR83" s="148">
        <f>'[2]2024_КСГ изменения'!OG79+[3]ВМП_изменения!EC83</f>
        <v>0</v>
      </c>
      <c r="DS83" s="148">
        <f>'[2]2024_КСГ изменения'!OQ79</f>
        <v>0</v>
      </c>
      <c r="DT83" s="148">
        <f>'[2]2024_КСГ изменения'!QH79</f>
        <v>0</v>
      </c>
      <c r="DU83" s="148"/>
      <c r="DV83" s="148">
        <f>'[2]2024_КСГ изменения'!RI79</f>
        <v>0</v>
      </c>
      <c r="DW83" s="148"/>
      <c r="DX83" s="155">
        <f t="shared" si="114"/>
        <v>0</v>
      </c>
      <c r="DY83" s="155">
        <f>[3]ВМП_изменения!D83</f>
        <v>0</v>
      </c>
      <c r="DZ83" s="155">
        <f t="shared" si="115"/>
        <v>0</v>
      </c>
      <c r="EA83" s="148"/>
      <c r="EB83" s="146">
        <f t="shared" si="116"/>
        <v>0</v>
      </c>
      <c r="EC83" s="150">
        <f t="shared" si="117"/>
        <v>0</v>
      </c>
      <c r="ED83" s="147">
        <f>'[4]2024_ДС_КСГ_изменения'!D79</f>
        <v>0</v>
      </c>
      <c r="EE83" s="148">
        <f>'[4]2024_ДС_КСГ_изменения'!K79</f>
        <v>0</v>
      </c>
      <c r="EF83" s="148">
        <f>'[4]2024_ДС_КСГ_изменения'!P79</f>
        <v>0</v>
      </c>
      <c r="EG83" s="148">
        <f>'[4]2024_ДС_КСГ_изменения'!R79</f>
        <v>0</v>
      </c>
      <c r="EH83" s="147">
        <f>'[4]2024_ДС_КСГ_изменения'!T79</f>
        <v>0</v>
      </c>
      <c r="EI83" s="148"/>
      <c r="EJ83" s="148">
        <f>'[4]2024_ДС_КСГ_изменения'!X79</f>
        <v>0</v>
      </c>
      <c r="EK83" s="148">
        <f>'[4]2024_ДС_КСГ_изменения'!AC79</f>
        <v>0</v>
      </c>
      <c r="EL83" s="148">
        <f>'[4]2024_ДС_КСГ_изменения'!AI79</f>
        <v>0</v>
      </c>
      <c r="EM83" s="148">
        <f>'[4]2024_ДС_КСГ_изменения'!AN79</f>
        <v>0</v>
      </c>
      <c r="EN83" s="148">
        <f>'[4]2024_ДС_КСГ_изменения'!AQ79</f>
        <v>0</v>
      </c>
      <c r="EO83" s="148">
        <f>SUM('[4]2024_ДС_КСГ_изменения'!AW79:AZ79)</f>
        <v>0</v>
      </c>
      <c r="EP83" s="148">
        <f>'[4]2024_ДС_КСГ_изменения'!BC79</f>
        <v>0</v>
      </c>
      <c r="EQ83" s="148">
        <f>'[4]2024_ДС_КСГ_изменения'!BF79</f>
        <v>0</v>
      </c>
      <c r="ER83" s="148">
        <f>'[4]2024_ДС_КСГ_изменения'!BI79</f>
        <v>0</v>
      </c>
      <c r="ES83" s="148">
        <f>'[4]2024_ДС_КСГ_изменения'!BM79</f>
        <v>0</v>
      </c>
      <c r="ET83" s="147">
        <f>'[4]2024_ДС_КСГ_изменения'!BR79</f>
        <v>0</v>
      </c>
      <c r="EU83" s="148">
        <f>'[4]2024_ДС_КСГ_изменения'!BT79</f>
        <v>0</v>
      </c>
      <c r="EV83" s="147">
        <f>'[4]2024_ДС_КСГ_изменения'!BW79+'[4]2024_ДС_КСГ_изменения'!AE79</f>
        <v>0</v>
      </c>
      <c r="EW83" s="148"/>
      <c r="EX83" s="148">
        <f>SUM('[4]2024_ДС_КСГ_изменения'!CC79:CU79)+SUM('[4]2024_ДС_КСГ_изменения'!DL79:DW79)</f>
        <v>0</v>
      </c>
      <c r="EY83" s="148"/>
      <c r="EZ83" s="148">
        <f>'[4]2024_ДС_КСГ_изменения'!DY79</f>
        <v>0</v>
      </c>
      <c r="FA83" s="148">
        <f>'[4]2024_ДС_КСГ_изменения'!EF79</f>
        <v>0</v>
      </c>
      <c r="FB83" s="148">
        <f>'[4]2024_ДС_КСГ_изменения'!EN79</f>
        <v>0</v>
      </c>
      <c r="FC83" s="148">
        <f>'[4]2024_ДС_КСГ_изменения'!EQ79</f>
        <v>0</v>
      </c>
      <c r="FD83" s="148">
        <f>'[4]2024_ДС_КСГ_изменения'!ES79</f>
        <v>0</v>
      </c>
      <c r="FE83" s="148">
        <f>'[4]2024_ДС_КСГ_изменения'!EU79</f>
        <v>0</v>
      </c>
      <c r="FF83" s="148">
        <f>'[4]2024_ДС_КСГ_изменения'!EY79</f>
        <v>0</v>
      </c>
      <c r="FG83" s="148">
        <f>'[4]2024_ДС_КСГ_изменения'!FA79</f>
        <v>0</v>
      </c>
      <c r="FH83" s="148">
        <f>'[4]2024_ДС_КСГ_изменения'!FE79</f>
        <v>0</v>
      </c>
      <c r="FI83" s="148">
        <f>'[4]2024_ДС_КСГ_изменения'!FJ79</f>
        <v>0</v>
      </c>
      <c r="FJ83" s="148">
        <f>'[4]2024_ДС_КСГ_изменения'!FQ79</f>
        <v>0</v>
      </c>
      <c r="FK83" s="148">
        <f>'[4]2024_ДС_КСГ_изменения'!FX79</f>
        <v>0</v>
      </c>
      <c r="FL83" s="148">
        <f>'[4]2024_ДС_КСГ_изменения'!GI79</f>
        <v>0</v>
      </c>
      <c r="FM83" s="148">
        <f>'[4]2024_ДС_КСГ_изменения'!GM79</f>
        <v>0</v>
      </c>
      <c r="FN83" s="148">
        <f>'[4]2024_ДС_КСГ_изменения'!GR79</f>
        <v>0</v>
      </c>
      <c r="FO83" s="148">
        <f>'[4]2024_ДС_КСГ_изменения'!HW79</f>
        <v>0</v>
      </c>
      <c r="FP83" s="156">
        <f t="shared" si="118"/>
        <v>0</v>
      </c>
      <c r="FQ83" s="148"/>
      <c r="FR83" s="148"/>
      <c r="FS83" s="148"/>
      <c r="FT83" s="146">
        <f t="shared" si="119"/>
        <v>0</v>
      </c>
      <c r="FU83" s="148"/>
      <c r="FV83" s="148"/>
      <c r="FW83" s="148"/>
      <c r="FX83" s="148"/>
      <c r="FY83" s="148"/>
      <c r="FZ83" s="148"/>
      <c r="GA83" s="148"/>
    </row>
    <row r="84" spans="1:184" s="7" customFormat="1" ht="26.25" x14ac:dyDescent="0.4">
      <c r="A84" s="143">
        <f t="shared" si="120"/>
        <v>61</v>
      </c>
      <c r="B84" s="144" t="s">
        <v>291</v>
      </c>
      <c r="C84" s="145" t="s">
        <v>292</v>
      </c>
      <c r="D84" s="146">
        <f t="shared" si="110"/>
        <v>0</v>
      </c>
      <c r="E84" s="147">
        <f t="shared" si="123"/>
        <v>0</v>
      </c>
      <c r="F84" s="148">
        <f t="shared" si="122"/>
        <v>0</v>
      </c>
      <c r="G84" s="148">
        <f t="shared" si="122"/>
        <v>0</v>
      </c>
      <c r="H84" s="148">
        <f t="shared" si="122"/>
        <v>0</v>
      </c>
      <c r="I84" s="148">
        <f t="shared" si="124"/>
        <v>0</v>
      </c>
      <c r="J84" s="147">
        <f t="shared" si="125"/>
        <v>0</v>
      </c>
      <c r="K84" s="148"/>
      <c r="L84" s="148"/>
      <c r="M84" s="148"/>
      <c r="N84" s="148"/>
      <c r="O84" s="147">
        <f t="shared" si="126"/>
        <v>0</v>
      </c>
      <c r="P84" s="148"/>
      <c r="Q84" s="148"/>
      <c r="R84" s="148"/>
      <c r="S84" s="148"/>
      <c r="T84" s="148"/>
      <c r="U84" s="148"/>
      <c r="V84" s="148"/>
      <c r="W84" s="147"/>
      <c r="X84" s="148"/>
      <c r="Y84" s="148"/>
      <c r="Z84" s="148"/>
      <c r="AA84" s="148"/>
      <c r="AB84" s="148"/>
      <c r="AC84" s="148">
        <f>'[1]изменения _АПП_профил'!AB77</f>
        <v>0</v>
      </c>
      <c r="AD84" s="147">
        <f t="shared" si="133"/>
        <v>0</v>
      </c>
      <c r="AE84" s="148"/>
      <c r="AF84" s="148"/>
      <c r="AG84" s="147">
        <f t="shared" si="127"/>
        <v>0</v>
      </c>
      <c r="AH84" s="148"/>
      <c r="AI84" s="148"/>
      <c r="AJ84" s="148"/>
      <c r="AK84" s="148"/>
      <c r="AL84" s="148"/>
      <c r="AM84" s="148"/>
      <c r="AN84" s="148"/>
      <c r="AO84" s="147">
        <f t="shared" si="128"/>
        <v>0</v>
      </c>
      <c r="AP84" s="148"/>
      <c r="AQ84" s="148"/>
      <c r="AR84" s="148"/>
      <c r="AS84" s="148"/>
      <c r="AT84" s="150">
        <f t="shared" si="129"/>
        <v>0</v>
      </c>
      <c r="AU84" s="148"/>
      <c r="AV84" s="148"/>
      <c r="AW84" s="148"/>
      <c r="AX84" s="150">
        <f t="shared" si="111"/>
        <v>0</v>
      </c>
      <c r="AY84" s="147">
        <f t="shared" si="112"/>
        <v>0</v>
      </c>
      <c r="AZ84" s="147">
        <v>0</v>
      </c>
      <c r="BA84" s="148"/>
      <c r="BB84" s="148"/>
      <c r="BC84" s="148"/>
      <c r="BD84" s="148"/>
      <c r="BE84" s="148"/>
      <c r="BF84" s="148"/>
      <c r="BG84" s="148"/>
      <c r="BH84" s="152">
        <f t="shared" si="113"/>
        <v>0</v>
      </c>
      <c r="BI84" s="148"/>
      <c r="BJ84" s="148"/>
      <c r="BK84" s="148"/>
      <c r="BL84" s="153">
        <f t="shared" si="130"/>
        <v>0</v>
      </c>
      <c r="BM84" s="148"/>
      <c r="BN84" s="148"/>
      <c r="BO84" s="148"/>
      <c r="BP84" s="148"/>
      <c r="BQ84" s="153">
        <f t="shared" si="131"/>
        <v>0</v>
      </c>
      <c r="BR84" s="148"/>
      <c r="BS84" s="148"/>
      <c r="BT84" s="148"/>
      <c r="BU84" s="153">
        <f t="shared" si="132"/>
        <v>0</v>
      </c>
      <c r="BV84" s="148"/>
      <c r="BW84" s="148"/>
      <c r="BX84" s="148"/>
      <c r="BY84" s="148"/>
      <c r="BZ84" s="148"/>
      <c r="CA84" s="148"/>
      <c r="CB84" s="148"/>
      <c r="CC84" s="148"/>
      <c r="CD84" s="146">
        <f t="shared" ref="CD84:CD103" si="134">ROUND((CF84-CG84)*CF$5+CG84*CG$5+CH84*CH$5+CI84*CI$5+CJ84*CJ$5+CL84*CL$5+CM84*CM$5+CN84*CN$5+CO84*CO$5+CP84*CP$5+CQ84*CQ$5+CR84*CR$5+CU84*CU$5+CV84*CV$5+CW84*CW$5+CX84*CX$5+CY84*CY$5+CZ84*CZ$5+DA84*DA$5+DC84*DC$5+DD84*DD$5+DE84*DE$5+DF84*DF$5+DG84*DG$5+DH84*DH$5+DI84*DI$5+DJ84*DJ$5+DK84*DK$5+DL84*DL$5+DM84*DM$5+DN84*DN$5+DO84*DO$5+DP84*DP$5+DQ84*DQ$5+DR84*DR$5+DS84*DS$5+DT84*DT$5+DV84*DV$5,0)</f>
        <v>0</v>
      </c>
      <c r="CE84" s="150">
        <f t="shared" si="121"/>
        <v>0</v>
      </c>
      <c r="CF84" s="148">
        <f>'[2]2024_КСГ изменения'!E80+[3]ВМП_изменения!E84</f>
        <v>0</v>
      </c>
      <c r="CG84" s="148">
        <f>'[2]2024_КСГ изменения'!F80+'[2]2024_КСГ изменения'!$H$13+'[2]2024_КСГ изменения'!I80</f>
        <v>0</v>
      </c>
      <c r="CH84" s="148">
        <f>'[2]2024_КСГ изменения'!W80</f>
        <v>0</v>
      </c>
      <c r="CI84" s="148">
        <f>'[2]2024_КСГ изменения'!Z80+[3]ВМП_изменения!K84</f>
        <v>0</v>
      </c>
      <c r="CJ84" s="147">
        <f>'[2]2024_КСГ изменения'!AG80+[3]ВМП_изменения!N84</f>
        <v>0</v>
      </c>
      <c r="CK84" s="148"/>
      <c r="CL84" s="148">
        <f>'[2]2024_КСГ изменения'!AN80+[3]ВМП_изменения!S84</f>
        <v>0</v>
      </c>
      <c r="CM84" s="148">
        <f>'[2]2024_КСГ изменения'!AS80</f>
        <v>0</v>
      </c>
      <c r="CN84" s="148">
        <f>'[2]2024_КСГ изменения'!AU80</f>
        <v>0</v>
      </c>
      <c r="CO84" s="148">
        <f>'[2]2024_КСГ изменения'!AY80</f>
        <v>0</v>
      </c>
      <c r="CP84" s="148">
        <f>'[2]2024_КСГ изменения'!BK80+[3]ВМП_изменения!Q84</f>
        <v>0</v>
      </c>
      <c r="CQ84" s="148">
        <f>'[2]2024_КСГ изменения'!BS80</f>
        <v>0</v>
      </c>
      <c r="CR84" s="148">
        <f>'[2]2024_КСГ изменения'!BX80</f>
        <v>0</v>
      </c>
      <c r="CS84" s="148">
        <f>SUM('[2]2024_КСГ изменения'!CM80:CQ80)</f>
        <v>0</v>
      </c>
      <c r="CT84" s="148">
        <f>'[2]2024_КСГ изменения'!CA80+'[2]2024_КСГ изменения'!CB80</f>
        <v>0</v>
      </c>
      <c r="CU84" s="148">
        <f>'[2]2024_КСГ изменения'!CR80</f>
        <v>0</v>
      </c>
      <c r="CV84" s="148">
        <f>'[2]2024_КСГ изменения'!DB80</f>
        <v>0</v>
      </c>
      <c r="CW84" s="148">
        <f>'[2]2024_КСГ изменения'!DG80</f>
        <v>0</v>
      </c>
      <c r="CX84" s="148">
        <f>'[2]2024_КСГ изменения'!EA80+[3]ВМП_изменения!Y84</f>
        <v>0</v>
      </c>
      <c r="CY84" s="148">
        <f>'[2]2024_КСГ изменения'!EN80+[3]ВМП_изменения!AM84</f>
        <v>0</v>
      </c>
      <c r="CZ84" s="148">
        <f>'[2]2024_КСГ изменения'!EV80</f>
        <v>0</v>
      </c>
      <c r="DA84" s="148">
        <f>'[2]2024_КСГ изменения'!EZ80+[3]ВМП_изменения!AP84</f>
        <v>0</v>
      </c>
      <c r="DB84" s="148">
        <f>SUM('[2]2024_КСГ изменения'!GE80:GW80)+SUM('[2]2024_КСГ изменения'!HP80:HX80)</f>
        <v>0</v>
      </c>
      <c r="DC84" s="148">
        <f>'[2]2024_КСГ изменения'!IB80+[3]ВМП_изменения!AY84</f>
        <v>0</v>
      </c>
      <c r="DD84" s="148">
        <f>'[2]2024_КСГ изменения'!IM80+[3]ВМП_изменения!BF84</f>
        <v>0</v>
      </c>
      <c r="DE84" s="148">
        <f>'[2]2024_КСГ изменения'!IW80+[3]ВМП_изменения!BO84</f>
        <v>0</v>
      </c>
      <c r="DF84" s="148">
        <f>'[2]2024_КСГ изменения'!JB80</f>
        <v>0</v>
      </c>
      <c r="DG84" s="148">
        <f>'[2]2024_КСГ изменения'!JI80+[3]ВМП_изменения!BY84</f>
        <v>0</v>
      </c>
      <c r="DH84" s="148">
        <f>'[2]2024_КСГ изменения'!JN80+[3]ВМП_изменения!CA84</f>
        <v>0</v>
      </c>
      <c r="DI84" s="148">
        <f>'[2]2024_КСГ изменения'!KA80</f>
        <v>0</v>
      </c>
      <c r="DJ84" s="148">
        <f>'[2]2024_КСГ изменения'!KC80</f>
        <v>0</v>
      </c>
      <c r="DK84" s="148">
        <f>'[2]2024_КСГ изменения'!KR80+[3]ВМП_изменения!CX84</f>
        <v>0</v>
      </c>
      <c r="DL84" s="148">
        <f>'[2]2024_КСГ изменения'!KX80+[3]ВМП_изменения!DB84</f>
        <v>0</v>
      </c>
      <c r="DM84" s="148">
        <f>'[2]2024_КСГ изменения'!LL80+[3]ВМП_изменения!DM84</f>
        <v>0</v>
      </c>
      <c r="DN84" s="148">
        <f>'[2]2024_КСГ изменения'!MC80+[3]ВМП_изменения!DS84</f>
        <v>0</v>
      </c>
      <c r="DO84" s="148">
        <f>'[2]2024_КСГ изменения'!MW80</f>
        <v>0</v>
      </c>
      <c r="DP84" s="148">
        <f>'[2]2024_КСГ изменения'!NR80+[3]ВМП_изменения!V84</f>
        <v>0</v>
      </c>
      <c r="DQ84" s="148">
        <f>'[2]2024_КСГ изменения'!OA80+[3]ВМП_изменения!DX84</f>
        <v>0</v>
      </c>
      <c r="DR84" s="148">
        <f>'[2]2024_КСГ изменения'!OG80+[3]ВМП_изменения!EC84</f>
        <v>0</v>
      </c>
      <c r="DS84" s="148">
        <f>'[2]2024_КСГ изменения'!OQ80</f>
        <v>0</v>
      </c>
      <c r="DT84" s="148">
        <f>'[2]2024_КСГ изменения'!QH80</f>
        <v>0</v>
      </c>
      <c r="DU84" s="148"/>
      <c r="DV84" s="148">
        <f>'[2]2024_КСГ изменения'!RI80</f>
        <v>0</v>
      </c>
      <c r="DW84" s="148"/>
      <c r="DX84" s="155">
        <f t="shared" si="114"/>
        <v>0</v>
      </c>
      <c r="DY84" s="155">
        <f>[3]ВМП_изменения!D84</f>
        <v>0</v>
      </c>
      <c r="DZ84" s="155">
        <f t="shared" si="115"/>
        <v>0</v>
      </c>
      <c r="EA84" s="148"/>
      <c r="EB84" s="146">
        <f t="shared" si="116"/>
        <v>0</v>
      </c>
      <c r="EC84" s="150">
        <f t="shared" si="117"/>
        <v>0</v>
      </c>
      <c r="ED84" s="147">
        <f>'[4]2024_ДС_КСГ_изменения'!D80</f>
        <v>0</v>
      </c>
      <c r="EE84" s="148">
        <f>'[4]2024_ДС_КСГ_изменения'!K80</f>
        <v>0</v>
      </c>
      <c r="EF84" s="148">
        <f>'[4]2024_ДС_КСГ_изменения'!P80</f>
        <v>0</v>
      </c>
      <c r="EG84" s="148">
        <f>'[4]2024_ДС_КСГ_изменения'!R80</f>
        <v>0</v>
      </c>
      <c r="EH84" s="147">
        <f>'[4]2024_ДС_КСГ_изменения'!T80</f>
        <v>0</v>
      </c>
      <c r="EI84" s="148"/>
      <c r="EJ84" s="148">
        <f>'[4]2024_ДС_КСГ_изменения'!X80</f>
        <v>0</v>
      </c>
      <c r="EK84" s="148">
        <f>'[4]2024_ДС_КСГ_изменения'!AC80</f>
        <v>0</v>
      </c>
      <c r="EL84" s="148">
        <f>'[4]2024_ДС_КСГ_изменения'!AI80</f>
        <v>0</v>
      </c>
      <c r="EM84" s="148">
        <f>'[4]2024_ДС_КСГ_изменения'!AN80</f>
        <v>0</v>
      </c>
      <c r="EN84" s="148">
        <f>'[4]2024_ДС_КСГ_изменения'!AQ80</f>
        <v>0</v>
      </c>
      <c r="EO84" s="148">
        <f>SUM('[4]2024_ДС_КСГ_изменения'!AW80:AZ80)</f>
        <v>0</v>
      </c>
      <c r="EP84" s="148">
        <f>'[4]2024_ДС_КСГ_изменения'!BC80</f>
        <v>0</v>
      </c>
      <c r="EQ84" s="148">
        <f>'[4]2024_ДС_КСГ_изменения'!BF80</f>
        <v>0</v>
      </c>
      <c r="ER84" s="148">
        <f>'[4]2024_ДС_КСГ_изменения'!BI80</f>
        <v>0</v>
      </c>
      <c r="ES84" s="148">
        <f>'[4]2024_ДС_КСГ_изменения'!BM80</f>
        <v>0</v>
      </c>
      <c r="ET84" s="147">
        <f>'[4]2024_ДС_КСГ_изменения'!BR80</f>
        <v>0</v>
      </c>
      <c r="EU84" s="148">
        <f>'[4]2024_ДС_КСГ_изменения'!BT80</f>
        <v>0</v>
      </c>
      <c r="EV84" s="147">
        <f>'[4]2024_ДС_КСГ_изменения'!BW80+'[4]2024_ДС_КСГ_изменения'!AE80</f>
        <v>0</v>
      </c>
      <c r="EW84" s="148"/>
      <c r="EX84" s="148">
        <f>SUM('[4]2024_ДС_КСГ_изменения'!CC80:CU80)+SUM('[4]2024_ДС_КСГ_изменения'!DL80:DW80)</f>
        <v>0</v>
      </c>
      <c r="EY84" s="148"/>
      <c r="EZ84" s="148">
        <f>'[4]2024_ДС_КСГ_изменения'!DY80</f>
        <v>0</v>
      </c>
      <c r="FA84" s="148">
        <f>'[4]2024_ДС_КСГ_изменения'!EF80</f>
        <v>0</v>
      </c>
      <c r="FB84" s="148">
        <f>'[4]2024_ДС_КСГ_изменения'!EN80</f>
        <v>0</v>
      </c>
      <c r="FC84" s="148">
        <f>'[4]2024_ДС_КСГ_изменения'!EQ80</f>
        <v>0</v>
      </c>
      <c r="FD84" s="148">
        <f>'[4]2024_ДС_КСГ_изменения'!ES80</f>
        <v>0</v>
      </c>
      <c r="FE84" s="148">
        <f>'[4]2024_ДС_КСГ_изменения'!EU80</f>
        <v>0</v>
      </c>
      <c r="FF84" s="148">
        <f>'[4]2024_ДС_КСГ_изменения'!EY80</f>
        <v>0</v>
      </c>
      <c r="FG84" s="148">
        <f>'[4]2024_ДС_КСГ_изменения'!FA80</f>
        <v>0</v>
      </c>
      <c r="FH84" s="148">
        <f>'[4]2024_ДС_КСГ_изменения'!FE80</f>
        <v>0</v>
      </c>
      <c r="FI84" s="148">
        <f>'[4]2024_ДС_КСГ_изменения'!FJ80</f>
        <v>0</v>
      </c>
      <c r="FJ84" s="148">
        <f>'[4]2024_ДС_КСГ_изменения'!FQ80</f>
        <v>0</v>
      </c>
      <c r="FK84" s="148">
        <f>'[4]2024_ДС_КСГ_изменения'!FX80</f>
        <v>0</v>
      </c>
      <c r="FL84" s="148">
        <f>'[4]2024_ДС_КСГ_изменения'!GI80</f>
        <v>0</v>
      </c>
      <c r="FM84" s="148">
        <f>'[4]2024_ДС_КСГ_изменения'!GM80</f>
        <v>0</v>
      </c>
      <c r="FN84" s="148">
        <f>'[4]2024_ДС_КСГ_изменения'!GR80</f>
        <v>0</v>
      </c>
      <c r="FO84" s="148">
        <f>'[4]2024_ДС_КСГ_изменения'!HW80</f>
        <v>0</v>
      </c>
      <c r="FP84" s="156">
        <f t="shared" si="118"/>
        <v>0</v>
      </c>
      <c r="FQ84" s="148"/>
      <c r="FR84" s="148"/>
      <c r="FS84" s="148"/>
      <c r="FT84" s="146">
        <f t="shared" si="119"/>
        <v>0</v>
      </c>
      <c r="FU84" s="148"/>
      <c r="FV84" s="148"/>
      <c r="FW84" s="148"/>
      <c r="FX84" s="148"/>
      <c r="FY84" s="148"/>
      <c r="FZ84" s="148"/>
      <c r="GA84" s="148"/>
      <c r="GB84" s="5"/>
    </row>
    <row r="85" spans="1:184" s="7" customFormat="1" ht="26.25" x14ac:dyDescent="0.4">
      <c r="A85" s="143">
        <f t="shared" si="120"/>
        <v>62</v>
      </c>
      <c r="B85" s="144" t="s">
        <v>293</v>
      </c>
      <c r="C85" s="145" t="s">
        <v>294</v>
      </c>
      <c r="D85" s="146">
        <f t="shared" si="110"/>
        <v>0</v>
      </c>
      <c r="E85" s="147">
        <f t="shared" si="123"/>
        <v>0</v>
      </c>
      <c r="F85" s="148">
        <f t="shared" si="122"/>
        <v>0</v>
      </c>
      <c r="G85" s="148">
        <f t="shared" si="122"/>
        <v>0</v>
      </c>
      <c r="H85" s="148">
        <f t="shared" si="122"/>
        <v>0</v>
      </c>
      <c r="I85" s="148">
        <f t="shared" si="124"/>
        <v>0</v>
      </c>
      <c r="J85" s="147">
        <f t="shared" si="125"/>
        <v>0</v>
      </c>
      <c r="K85" s="148"/>
      <c r="L85" s="148"/>
      <c r="M85" s="148"/>
      <c r="N85" s="148"/>
      <c r="O85" s="147">
        <f t="shared" si="126"/>
        <v>0</v>
      </c>
      <c r="P85" s="148"/>
      <c r="Q85" s="148"/>
      <c r="R85" s="148"/>
      <c r="S85" s="148"/>
      <c r="T85" s="148"/>
      <c r="U85" s="148"/>
      <c r="V85" s="148"/>
      <c r="W85" s="147"/>
      <c r="X85" s="148"/>
      <c r="Y85" s="148"/>
      <c r="Z85" s="148"/>
      <c r="AA85" s="148"/>
      <c r="AB85" s="148"/>
      <c r="AC85" s="148">
        <f>'[1]изменения _АПП_профил'!AB78</f>
        <v>0</v>
      </c>
      <c r="AD85" s="147">
        <f t="shared" si="133"/>
        <v>0</v>
      </c>
      <c r="AE85" s="148"/>
      <c r="AF85" s="148"/>
      <c r="AG85" s="147">
        <f t="shared" si="127"/>
        <v>0</v>
      </c>
      <c r="AH85" s="148"/>
      <c r="AI85" s="148"/>
      <c r="AJ85" s="148"/>
      <c r="AK85" s="148"/>
      <c r="AL85" s="148"/>
      <c r="AM85" s="148"/>
      <c r="AN85" s="148"/>
      <c r="AO85" s="147">
        <f t="shared" si="128"/>
        <v>0</v>
      </c>
      <c r="AP85" s="148"/>
      <c r="AQ85" s="148"/>
      <c r="AR85" s="148"/>
      <c r="AS85" s="148"/>
      <c r="AT85" s="150">
        <f t="shared" si="129"/>
        <v>0</v>
      </c>
      <c r="AU85" s="148"/>
      <c r="AV85" s="148"/>
      <c r="AW85" s="148"/>
      <c r="AX85" s="150">
        <f t="shared" si="111"/>
        <v>0</v>
      </c>
      <c r="AY85" s="147">
        <f t="shared" si="112"/>
        <v>0</v>
      </c>
      <c r="AZ85" s="147">
        <v>0</v>
      </c>
      <c r="BA85" s="148"/>
      <c r="BB85" s="148"/>
      <c r="BC85" s="148"/>
      <c r="BD85" s="148"/>
      <c r="BE85" s="148"/>
      <c r="BF85" s="148"/>
      <c r="BG85" s="148"/>
      <c r="BH85" s="152">
        <f t="shared" si="113"/>
        <v>0</v>
      </c>
      <c r="BI85" s="148"/>
      <c r="BJ85" s="148"/>
      <c r="BK85" s="148"/>
      <c r="BL85" s="153">
        <f t="shared" si="130"/>
        <v>0</v>
      </c>
      <c r="BM85" s="148"/>
      <c r="BN85" s="148"/>
      <c r="BO85" s="148"/>
      <c r="BP85" s="148"/>
      <c r="BQ85" s="153">
        <f t="shared" si="131"/>
        <v>0</v>
      </c>
      <c r="BR85" s="148"/>
      <c r="BS85" s="148"/>
      <c r="BT85" s="148"/>
      <c r="BU85" s="153">
        <f t="shared" si="132"/>
        <v>0</v>
      </c>
      <c r="BV85" s="148"/>
      <c r="BW85" s="148"/>
      <c r="BX85" s="148"/>
      <c r="BY85" s="148"/>
      <c r="BZ85" s="148"/>
      <c r="CA85" s="148"/>
      <c r="CB85" s="148"/>
      <c r="CC85" s="148"/>
      <c r="CD85" s="146">
        <f>ROUND((CF85-CG85)*CF$5+CG85*CG$5+CH85*CH$5+CI85*CI$5+CJ85*CJ$5+CL85*CL$5+CM85*CM$5+CN85*CN$5+CO85*CO$5+CP85*CP$5+CQ85*CQ$5+CR85*CR$5+CU85*CU$5+CV85*CV$5+CW85*CW$5+CX85*CX$5+CY85*CY$5+CZ85*CZ$5+DA85*DA$5+DC85*DC$5+DD85*DD$5+DE85*DE$5+DF85*DF$5+DG85*DG$5+DH85*DH$5+DI85*DI$5+DJ85*DJ$5+DK85*DK$5+DL85*DL$5+DM85*DM$5+DN85*DN$5+DO85*DO$5+DP85*DP$5+DQ85*DQ$5+DR85*DR$5+DS85*DS$5+DT85*DT$5+DV85*DV$5,0)</f>
        <v>0</v>
      </c>
      <c r="CE85" s="150">
        <f t="shared" si="121"/>
        <v>0</v>
      </c>
      <c r="CF85" s="148">
        <f>'[2]2024_КСГ изменения'!E81+[3]ВМП_изменения!E85</f>
        <v>0</v>
      </c>
      <c r="CG85" s="148">
        <f>'[2]2024_КСГ изменения'!F81+'[2]2024_КСГ изменения'!$H$13+'[2]2024_КСГ изменения'!I81</f>
        <v>0</v>
      </c>
      <c r="CH85" s="148">
        <f>'[2]2024_КСГ изменения'!W81</f>
        <v>0</v>
      </c>
      <c r="CI85" s="148">
        <f>'[2]2024_КСГ изменения'!Z81+[3]ВМП_изменения!K85</f>
        <v>0</v>
      </c>
      <c r="CJ85" s="147">
        <f>'[2]2024_КСГ изменения'!AG81+[3]ВМП_изменения!N85</f>
        <v>0</v>
      </c>
      <c r="CK85" s="148"/>
      <c r="CL85" s="148">
        <f>'[2]2024_КСГ изменения'!AN81+[3]ВМП_изменения!S85</f>
        <v>0</v>
      </c>
      <c r="CM85" s="148">
        <f>'[2]2024_КСГ изменения'!AS81</f>
        <v>0</v>
      </c>
      <c r="CN85" s="148">
        <f>'[2]2024_КСГ изменения'!AU81</f>
        <v>0</v>
      </c>
      <c r="CO85" s="148">
        <f>'[2]2024_КСГ изменения'!AY81</f>
        <v>0</v>
      </c>
      <c r="CP85" s="148">
        <f>'[2]2024_КСГ изменения'!BK81+[3]ВМП_изменения!Q85</f>
        <v>0</v>
      </c>
      <c r="CQ85" s="148">
        <f>'[2]2024_КСГ изменения'!BS81</f>
        <v>0</v>
      </c>
      <c r="CR85" s="148">
        <f>'[2]2024_КСГ изменения'!BX81</f>
        <v>0</v>
      </c>
      <c r="CS85" s="148">
        <f>SUM('[2]2024_КСГ изменения'!CM81:CQ81)</f>
        <v>0</v>
      </c>
      <c r="CT85" s="148">
        <f>'[2]2024_КСГ изменения'!CA81+'[2]2024_КСГ изменения'!CB81</f>
        <v>0</v>
      </c>
      <c r="CU85" s="148">
        <f>'[2]2024_КСГ изменения'!CR81</f>
        <v>0</v>
      </c>
      <c r="CV85" s="148">
        <f>'[2]2024_КСГ изменения'!DB81</f>
        <v>0</v>
      </c>
      <c r="CW85" s="148">
        <f>'[2]2024_КСГ изменения'!DG81</f>
        <v>0</v>
      </c>
      <c r="CX85" s="148">
        <f>'[2]2024_КСГ изменения'!EA81+[3]ВМП_изменения!Y85</f>
        <v>0</v>
      </c>
      <c r="CY85" s="148">
        <f>'[2]2024_КСГ изменения'!EN81+[3]ВМП_изменения!AM85</f>
        <v>0</v>
      </c>
      <c r="CZ85" s="148">
        <f>'[2]2024_КСГ изменения'!EV81</f>
        <v>0</v>
      </c>
      <c r="DA85" s="148">
        <f>'[2]2024_КСГ изменения'!EZ81+[3]ВМП_изменения!AP85</f>
        <v>0</v>
      </c>
      <c r="DB85" s="148">
        <f>SUM('[2]2024_КСГ изменения'!GE81:GW81)+SUM('[2]2024_КСГ изменения'!HP81:HX81)</f>
        <v>0</v>
      </c>
      <c r="DC85" s="148">
        <f>'[2]2024_КСГ изменения'!IB81+[3]ВМП_изменения!AY85</f>
        <v>0</v>
      </c>
      <c r="DD85" s="148">
        <f>'[2]2024_КСГ изменения'!IM81+[3]ВМП_изменения!BF85</f>
        <v>0</v>
      </c>
      <c r="DE85" s="148">
        <f>'[2]2024_КСГ изменения'!IW81+[3]ВМП_изменения!BO85</f>
        <v>0</v>
      </c>
      <c r="DF85" s="148">
        <f>'[2]2024_КСГ изменения'!JB81</f>
        <v>0</v>
      </c>
      <c r="DG85" s="148">
        <f>'[2]2024_КСГ изменения'!JI81+[3]ВМП_изменения!BY85</f>
        <v>0</v>
      </c>
      <c r="DH85" s="148">
        <f>'[2]2024_КСГ изменения'!JN81+[3]ВМП_изменения!CA85</f>
        <v>0</v>
      </c>
      <c r="DI85" s="148">
        <f>'[2]2024_КСГ изменения'!KA81</f>
        <v>0</v>
      </c>
      <c r="DJ85" s="148">
        <f>'[2]2024_КСГ изменения'!KC81</f>
        <v>0</v>
      </c>
      <c r="DK85" s="148">
        <f>'[2]2024_КСГ изменения'!KR81+[3]ВМП_изменения!CX85</f>
        <v>0</v>
      </c>
      <c r="DL85" s="148">
        <f>'[2]2024_КСГ изменения'!KX81+[3]ВМП_изменения!DB85</f>
        <v>0</v>
      </c>
      <c r="DM85" s="148">
        <f>'[2]2024_КСГ изменения'!LL81+[3]ВМП_изменения!DM85</f>
        <v>0</v>
      </c>
      <c r="DN85" s="148">
        <f>'[2]2024_КСГ изменения'!MC81+[3]ВМП_изменения!DS85</f>
        <v>0</v>
      </c>
      <c r="DO85" s="148">
        <f>'[2]2024_КСГ изменения'!MW81</f>
        <v>0</v>
      </c>
      <c r="DP85" s="148">
        <f>'[2]2024_КСГ изменения'!NR81+[3]ВМП_изменения!V85</f>
        <v>0</v>
      </c>
      <c r="DQ85" s="148">
        <f>'[2]2024_КСГ изменения'!OA81+[3]ВМП_изменения!DX85</f>
        <v>0</v>
      </c>
      <c r="DR85" s="148">
        <f>'[2]2024_КСГ изменения'!OG81+[3]ВМП_изменения!EC85</f>
        <v>0</v>
      </c>
      <c r="DS85" s="148">
        <f>'[2]2024_КСГ изменения'!OQ81</f>
        <v>0</v>
      </c>
      <c r="DT85" s="148">
        <f>'[2]2024_КСГ изменения'!QH81</f>
        <v>0</v>
      </c>
      <c r="DU85" s="148"/>
      <c r="DV85" s="148">
        <f>'[2]2024_КСГ изменения'!RI81</f>
        <v>0</v>
      </c>
      <c r="DW85" s="148"/>
      <c r="DX85" s="155">
        <f t="shared" si="114"/>
        <v>0</v>
      </c>
      <c r="DY85" s="155">
        <f>[3]ВМП_изменения!D85</f>
        <v>0</v>
      </c>
      <c r="DZ85" s="155">
        <f t="shared" si="115"/>
        <v>0</v>
      </c>
      <c r="EA85" s="148"/>
      <c r="EB85" s="146">
        <f t="shared" si="116"/>
        <v>0</v>
      </c>
      <c r="EC85" s="150">
        <f t="shared" si="117"/>
        <v>0</v>
      </c>
      <c r="ED85" s="147">
        <f>'[4]2024_ДС_КСГ_изменения'!D81</f>
        <v>0</v>
      </c>
      <c r="EE85" s="148">
        <f>'[4]2024_ДС_КСГ_изменения'!K81</f>
        <v>0</v>
      </c>
      <c r="EF85" s="148">
        <f>'[4]2024_ДС_КСГ_изменения'!P81</f>
        <v>0</v>
      </c>
      <c r="EG85" s="148">
        <f>'[4]2024_ДС_КСГ_изменения'!R81</f>
        <v>0</v>
      </c>
      <c r="EH85" s="147">
        <f>'[4]2024_ДС_КСГ_изменения'!T81</f>
        <v>0</v>
      </c>
      <c r="EI85" s="148"/>
      <c r="EJ85" s="148">
        <f>'[4]2024_ДС_КСГ_изменения'!X81</f>
        <v>0</v>
      </c>
      <c r="EK85" s="148">
        <f>'[4]2024_ДС_КСГ_изменения'!AC81</f>
        <v>0</v>
      </c>
      <c r="EL85" s="148">
        <f>'[4]2024_ДС_КСГ_изменения'!AI81</f>
        <v>0</v>
      </c>
      <c r="EM85" s="148">
        <f>'[4]2024_ДС_КСГ_изменения'!AN81</f>
        <v>0</v>
      </c>
      <c r="EN85" s="148">
        <f>'[4]2024_ДС_КСГ_изменения'!AQ81</f>
        <v>0</v>
      </c>
      <c r="EO85" s="148">
        <f>SUM('[4]2024_ДС_КСГ_изменения'!AW81:AZ81)</f>
        <v>0</v>
      </c>
      <c r="EP85" s="148">
        <f>'[4]2024_ДС_КСГ_изменения'!BC81</f>
        <v>0</v>
      </c>
      <c r="EQ85" s="148">
        <f>'[4]2024_ДС_КСГ_изменения'!BF81</f>
        <v>0</v>
      </c>
      <c r="ER85" s="148">
        <f>'[4]2024_ДС_КСГ_изменения'!BI81</f>
        <v>0</v>
      </c>
      <c r="ES85" s="148">
        <f>'[4]2024_ДС_КСГ_изменения'!BM81</f>
        <v>0</v>
      </c>
      <c r="ET85" s="147">
        <f>'[4]2024_ДС_КСГ_изменения'!BR81</f>
        <v>0</v>
      </c>
      <c r="EU85" s="148">
        <f>'[4]2024_ДС_КСГ_изменения'!BT81</f>
        <v>0</v>
      </c>
      <c r="EV85" s="147">
        <f>'[4]2024_ДС_КСГ_изменения'!BW81+'[4]2024_ДС_КСГ_изменения'!AE81</f>
        <v>0</v>
      </c>
      <c r="EW85" s="148"/>
      <c r="EX85" s="148">
        <f>SUM('[4]2024_ДС_КСГ_изменения'!CC81:CU81)+SUM('[4]2024_ДС_КСГ_изменения'!DL81:DW81)</f>
        <v>0</v>
      </c>
      <c r="EY85" s="148"/>
      <c r="EZ85" s="148">
        <f>'[4]2024_ДС_КСГ_изменения'!DY81</f>
        <v>0</v>
      </c>
      <c r="FA85" s="148">
        <f>'[4]2024_ДС_КСГ_изменения'!EF81</f>
        <v>0</v>
      </c>
      <c r="FB85" s="148">
        <f>'[4]2024_ДС_КСГ_изменения'!EN81</f>
        <v>0</v>
      </c>
      <c r="FC85" s="148">
        <f>'[4]2024_ДС_КСГ_изменения'!EQ81</f>
        <v>0</v>
      </c>
      <c r="FD85" s="148">
        <f>'[4]2024_ДС_КСГ_изменения'!ES81</f>
        <v>0</v>
      </c>
      <c r="FE85" s="148">
        <f>'[4]2024_ДС_КСГ_изменения'!EU81</f>
        <v>0</v>
      </c>
      <c r="FF85" s="148">
        <f>'[4]2024_ДС_КСГ_изменения'!EY81</f>
        <v>0</v>
      </c>
      <c r="FG85" s="148">
        <f>'[4]2024_ДС_КСГ_изменения'!FA81</f>
        <v>0</v>
      </c>
      <c r="FH85" s="148">
        <f>'[4]2024_ДС_КСГ_изменения'!FE81</f>
        <v>0</v>
      </c>
      <c r="FI85" s="148">
        <f>'[4]2024_ДС_КСГ_изменения'!FJ81</f>
        <v>0</v>
      </c>
      <c r="FJ85" s="148">
        <f>'[4]2024_ДС_КСГ_изменения'!FQ81</f>
        <v>0</v>
      </c>
      <c r="FK85" s="148">
        <f>'[4]2024_ДС_КСГ_изменения'!FX81</f>
        <v>0</v>
      </c>
      <c r="FL85" s="148">
        <f>'[4]2024_ДС_КСГ_изменения'!GI81</f>
        <v>0</v>
      </c>
      <c r="FM85" s="148">
        <f>'[4]2024_ДС_КСГ_изменения'!GM81</f>
        <v>0</v>
      </c>
      <c r="FN85" s="148">
        <f>'[4]2024_ДС_КСГ_изменения'!GR81</f>
        <v>0</v>
      </c>
      <c r="FO85" s="148">
        <f>'[4]2024_ДС_КСГ_изменения'!HW81</f>
        <v>0</v>
      </c>
      <c r="FP85" s="156">
        <f t="shared" si="118"/>
        <v>0</v>
      </c>
      <c r="FQ85" s="148"/>
      <c r="FR85" s="148"/>
      <c r="FS85" s="148"/>
      <c r="FT85" s="146">
        <f t="shared" si="119"/>
        <v>0</v>
      </c>
      <c r="FU85" s="148"/>
      <c r="FV85" s="148"/>
      <c r="FW85" s="148"/>
      <c r="FX85" s="148"/>
      <c r="FY85" s="148"/>
      <c r="FZ85" s="148"/>
      <c r="GA85" s="148"/>
      <c r="GB85" s="5"/>
    </row>
    <row r="86" spans="1:184" x14ac:dyDescent="0.35">
      <c r="A86" s="143">
        <f t="shared" si="120"/>
        <v>63</v>
      </c>
      <c r="B86" s="144" t="s">
        <v>295</v>
      </c>
      <c r="C86" s="145" t="s">
        <v>296</v>
      </c>
      <c r="D86" s="146">
        <f t="shared" si="110"/>
        <v>0</v>
      </c>
      <c r="E86" s="147">
        <f t="shared" si="123"/>
        <v>0</v>
      </c>
      <c r="F86" s="148">
        <f t="shared" si="122"/>
        <v>0</v>
      </c>
      <c r="G86" s="148">
        <f t="shared" si="122"/>
        <v>0</v>
      </c>
      <c r="H86" s="148">
        <f t="shared" si="122"/>
        <v>0</v>
      </c>
      <c r="I86" s="148">
        <f t="shared" si="124"/>
        <v>0</v>
      </c>
      <c r="J86" s="147">
        <f t="shared" si="125"/>
        <v>0</v>
      </c>
      <c r="K86" s="148"/>
      <c r="L86" s="148"/>
      <c r="M86" s="148"/>
      <c r="N86" s="148"/>
      <c r="O86" s="147">
        <f t="shared" si="126"/>
        <v>0</v>
      </c>
      <c r="P86" s="148"/>
      <c r="Q86" s="148"/>
      <c r="R86" s="148"/>
      <c r="S86" s="148"/>
      <c r="T86" s="148"/>
      <c r="U86" s="148"/>
      <c r="V86" s="148"/>
      <c r="W86" s="147"/>
      <c r="X86" s="148"/>
      <c r="Y86" s="148"/>
      <c r="Z86" s="148"/>
      <c r="AA86" s="148"/>
      <c r="AB86" s="148"/>
      <c r="AC86" s="148">
        <f>'[1]изменения _АПП_профил'!AB79</f>
        <v>0</v>
      </c>
      <c r="AD86" s="147">
        <f t="shared" si="133"/>
        <v>0</v>
      </c>
      <c r="AE86" s="148"/>
      <c r="AF86" s="148"/>
      <c r="AG86" s="147">
        <f t="shared" si="127"/>
        <v>0</v>
      </c>
      <c r="AH86" s="148"/>
      <c r="AI86" s="148"/>
      <c r="AJ86" s="148"/>
      <c r="AK86" s="148"/>
      <c r="AL86" s="148"/>
      <c r="AM86" s="148"/>
      <c r="AN86" s="148"/>
      <c r="AO86" s="147">
        <f t="shared" si="128"/>
        <v>0</v>
      </c>
      <c r="AP86" s="148"/>
      <c r="AQ86" s="148"/>
      <c r="AR86" s="148"/>
      <c r="AS86" s="148"/>
      <c r="AT86" s="150">
        <f t="shared" si="129"/>
        <v>0</v>
      </c>
      <c r="AU86" s="148"/>
      <c r="AV86" s="148"/>
      <c r="AW86" s="148"/>
      <c r="AX86" s="150">
        <f t="shared" si="111"/>
        <v>0</v>
      </c>
      <c r="AY86" s="147">
        <f t="shared" si="112"/>
        <v>0</v>
      </c>
      <c r="AZ86" s="147">
        <v>0</v>
      </c>
      <c r="BA86" s="148"/>
      <c r="BB86" s="148"/>
      <c r="BC86" s="148"/>
      <c r="BD86" s="148"/>
      <c r="BE86" s="148"/>
      <c r="BF86" s="148"/>
      <c r="BG86" s="148"/>
      <c r="BH86" s="152">
        <f t="shared" si="113"/>
        <v>0</v>
      </c>
      <c r="BI86" s="148"/>
      <c r="BJ86" s="148"/>
      <c r="BK86" s="148"/>
      <c r="BL86" s="153">
        <f t="shared" si="130"/>
        <v>0</v>
      </c>
      <c r="BM86" s="148"/>
      <c r="BN86" s="148"/>
      <c r="BO86" s="148"/>
      <c r="BP86" s="148"/>
      <c r="BQ86" s="153">
        <f t="shared" si="131"/>
        <v>0</v>
      </c>
      <c r="BR86" s="148"/>
      <c r="BS86" s="148"/>
      <c r="BT86" s="148"/>
      <c r="BU86" s="153">
        <f t="shared" si="132"/>
        <v>0</v>
      </c>
      <c r="BV86" s="148"/>
      <c r="BW86" s="148"/>
      <c r="BX86" s="148"/>
      <c r="BY86" s="148"/>
      <c r="BZ86" s="148"/>
      <c r="CA86" s="148"/>
      <c r="CB86" s="148"/>
      <c r="CC86" s="148"/>
      <c r="CD86" s="146">
        <f t="shared" si="134"/>
        <v>0</v>
      </c>
      <c r="CE86" s="150">
        <f t="shared" si="121"/>
        <v>0</v>
      </c>
      <c r="CF86" s="148">
        <f>'[2]2024_КСГ изменения'!E82+[3]ВМП_изменения!E86</f>
        <v>0</v>
      </c>
      <c r="CG86" s="148">
        <f>'[2]2024_КСГ изменения'!F82+'[2]2024_КСГ изменения'!$H$13+'[2]2024_КСГ изменения'!I82</f>
        <v>0</v>
      </c>
      <c r="CH86" s="148">
        <f>'[2]2024_КСГ изменения'!W82</f>
        <v>0</v>
      </c>
      <c r="CI86" s="148">
        <f>'[2]2024_КСГ изменения'!Z82+[3]ВМП_изменения!K86</f>
        <v>0</v>
      </c>
      <c r="CJ86" s="147">
        <f>'[2]2024_КСГ изменения'!AG82+[3]ВМП_изменения!N86</f>
        <v>0</v>
      </c>
      <c r="CK86" s="148"/>
      <c r="CL86" s="148">
        <f>'[2]2024_КСГ изменения'!AN82+[3]ВМП_изменения!S86</f>
        <v>0</v>
      </c>
      <c r="CM86" s="148">
        <f>'[2]2024_КСГ изменения'!AS82</f>
        <v>0</v>
      </c>
      <c r="CN86" s="148">
        <f>'[2]2024_КСГ изменения'!AU82</f>
        <v>0</v>
      </c>
      <c r="CO86" s="148">
        <f>'[2]2024_КСГ изменения'!AY82</f>
        <v>0</v>
      </c>
      <c r="CP86" s="148">
        <f>'[2]2024_КСГ изменения'!BK82+[3]ВМП_изменения!Q86</f>
        <v>0</v>
      </c>
      <c r="CQ86" s="148">
        <f>'[2]2024_КСГ изменения'!BS82</f>
        <v>0</v>
      </c>
      <c r="CR86" s="148">
        <f>'[2]2024_КСГ изменения'!BX82</f>
        <v>0</v>
      </c>
      <c r="CS86" s="148">
        <f>SUM('[2]2024_КСГ изменения'!CM82:CQ82)</f>
        <v>0</v>
      </c>
      <c r="CT86" s="148">
        <f>'[2]2024_КСГ изменения'!CA82+'[2]2024_КСГ изменения'!CB82</f>
        <v>0</v>
      </c>
      <c r="CU86" s="148">
        <f>'[2]2024_КСГ изменения'!CR82</f>
        <v>0</v>
      </c>
      <c r="CV86" s="148">
        <f>'[2]2024_КСГ изменения'!DB82</f>
        <v>0</v>
      </c>
      <c r="CW86" s="148">
        <f>'[2]2024_КСГ изменения'!DG82</f>
        <v>0</v>
      </c>
      <c r="CX86" s="148">
        <f>'[2]2024_КСГ изменения'!EA82+[3]ВМП_изменения!Y86</f>
        <v>0</v>
      </c>
      <c r="CY86" s="148">
        <f>'[2]2024_КСГ изменения'!EN82+[3]ВМП_изменения!AM86</f>
        <v>0</v>
      </c>
      <c r="CZ86" s="148">
        <f>'[2]2024_КСГ изменения'!EV82</f>
        <v>0</v>
      </c>
      <c r="DA86" s="148">
        <f>'[2]2024_КСГ изменения'!EZ82+[3]ВМП_изменения!AP86</f>
        <v>0</v>
      </c>
      <c r="DB86" s="148">
        <f>SUM('[2]2024_КСГ изменения'!GE82:GW82)+SUM('[2]2024_КСГ изменения'!HP82:HX82)</f>
        <v>0</v>
      </c>
      <c r="DC86" s="148">
        <f>'[2]2024_КСГ изменения'!IB82+[3]ВМП_изменения!AY86</f>
        <v>0</v>
      </c>
      <c r="DD86" s="148">
        <f>'[2]2024_КСГ изменения'!IM82+[3]ВМП_изменения!BF86</f>
        <v>0</v>
      </c>
      <c r="DE86" s="148">
        <f>'[2]2024_КСГ изменения'!IW82+[3]ВМП_изменения!BO86</f>
        <v>0</v>
      </c>
      <c r="DF86" s="148">
        <f>'[2]2024_КСГ изменения'!JB82</f>
        <v>0</v>
      </c>
      <c r="DG86" s="148">
        <f>'[2]2024_КСГ изменения'!JI82+[3]ВМП_изменения!BY86</f>
        <v>0</v>
      </c>
      <c r="DH86" s="148">
        <f>'[2]2024_КСГ изменения'!JN82+[3]ВМП_изменения!CA86</f>
        <v>0</v>
      </c>
      <c r="DI86" s="148">
        <f>'[2]2024_КСГ изменения'!KA82</f>
        <v>0</v>
      </c>
      <c r="DJ86" s="148">
        <f>'[2]2024_КСГ изменения'!KC82</f>
        <v>0</v>
      </c>
      <c r="DK86" s="148">
        <f>'[2]2024_КСГ изменения'!KR82+[3]ВМП_изменения!CX86</f>
        <v>0</v>
      </c>
      <c r="DL86" s="148">
        <f>'[2]2024_КСГ изменения'!KX82+[3]ВМП_изменения!DB86</f>
        <v>0</v>
      </c>
      <c r="DM86" s="148">
        <f>'[2]2024_КСГ изменения'!LL82+[3]ВМП_изменения!DM86</f>
        <v>0</v>
      </c>
      <c r="DN86" s="148">
        <f>'[2]2024_КСГ изменения'!MC82+[3]ВМП_изменения!DS86</f>
        <v>0</v>
      </c>
      <c r="DO86" s="148">
        <f>'[2]2024_КСГ изменения'!MW82</f>
        <v>0</v>
      </c>
      <c r="DP86" s="148">
        <f>'[2]2024_КСГ изменения'!NR82+[3]ВМП_изменения!V86</f>
        <v>0</v>
      </c>
      <c r="DQ86" s="148">
        <f>'[2]2024_КСГ изменения'!OA82+[3]ВМП_изменения!DX86</f>
        <v>0</v>
      </c>
      <c r="DR86" s="148">
        <f>'[2]2024_КСГ изменения'!OG82+[3]ВМП_изменения!EC86</f>
        <v>0</v>
      </c>
      <c r="DS86" s="148">
        <f>'[2]2024_КСГ изменения'!OQ82</f>
        <v>0</v>
      </c>
      <c r="DT86" s="148">
        <f>'[2]2024_КСГ изменения'!QH82</f>
        <v>0</v>
      </c>
      <c r="DU86" s="148"/>
      <c r="DV86" s="148">
        <f>'[2]2024_КСГ изменения'!RI82</f>
        <v>0</v>
      </c>
      <c r="DW86" s="148"/>
      <c r="DX86" s="155">
        <f t="shared" si="114"/>
        <v>0</v>
      </c>
      <c r="DY86" s="155">
        <f>[3]ВМП_изменения!D86</f>
        <v>0</v>
      </c>
      <c r="DZ86" s="155">
        <f t="shared" si="115"/>
        <v>0</v>
      </c>
      <c r="EA86" s="148"/>
      <c r="EB86" s="146">
        <f t="shared" si="116"/>
        <v>0</v>
      </c>
      <c r="EC86" s="150">
        <f t="shared" si="117"/>
        <v>0</v>
      </c>
      <c r="ED86" s="147">
        <f>'[4]2024_ДС_КСГ_изменения'!D82</f>
        <v>0</v>
      </c>
      <c r="EE86" s="148">
        <f>'[4]2024_ДС_КСГ_изменения'!K82</f>
        <v>0</v>
      </c>
      <c r="EF86" s="148">
        <f>'[4]2024_ДС_КСГ_изменения'!P82</f>
        <v>0</v>
      </c>
      <c r="EG86" s="148">
        <f>'[4]2024_ДС_КСГ_изменения'!R82</f>
        <v>0</v>
      </c>
      <c r="EH86" s="147">
        <f>'[4]2024_ДС_КСГ_изменения'!T82</f>
        <v>0</v>
      </c>
      <c r="EI86" s="148"/>
      <c r="EJ86" s="148">
        <f>'[4]2024_ДС_КСГ_изменения'!X82</f>
        <v>0</v>
      </c>
      <c r="EK86" s="148">
        <f>'[4]2024_ДС_КСГ_изменения'!AC82</f>
        <v>0</v>
      </c>
      <c r="EL86" s="148">
        <f>'[4]2024_ДС_КСГ_изменения'!AI82</f>
        <v>0</v>
      </c>
      <c r="EM86" s="148">
        <f>'[4]2024_ДС_КСГ_изменения'!AN82</f>
        <v>0</v>
      </c>
      <c r="EN86" s="148">
        <f>'[4]2024_ДС_КСГ_изменения'!AQ82</f>
        <v>0</v>
      </c>
      <c r="EO86" s="148">
        <f>SUM('[4]2024_ДС_КСГ_изменения'!AW82:AZ82)</f>
        <v>0</v>
      </c>
      <c r="EP86" s="148">
        <f>'[4]2024_ДС_КСГ_изменения'!BC82</f>
        <v>0</v>
      </c>
      <c r="EQ86" s="148">
        <f>'[4]2024_ДС_КСГ_изменения'!BF82</f>
        <v>0</v>
      </c>
      <c r="ER86" s="148">
        <f>'[4]2024_ДС_КСГ_изменения'!BI82</f>
        <v>0</v>
      </c>
      <c r="ES86" s="148">
        <f>'[4]2024_ДС_КСГ_изменения'!BM82</f>
        <v>0</v>
      </c>
      <c r="ET86" s="147">
        <f>'[4]2024_ДС_КСГ_изменения'!BR82</f>
        <v>0</v>
      </c>
      <c r="EU86" s="148">
        <f>'[4]2024_ДС_КСГ_изменения'!BT82</f>
        <v>0</v>
      </c>
      <c r="EV86" s="147">
        <f>'[4]2024_ДС_КСГ_изменения'!BW82+'[4]2024_ДС_КСГ_изменения'!AE82</f>
        <v>0</v>
      </c>
      <c r="EW86" s="148"/>
      <c r="EX86" s="148">
        <f>SUM('[4]2024_ДС_КСГ_изменения'!CC82:CU82)+SUM('[4]2024_ДС_КСГ_изменения'!DL82:DW82)</f>
        <v>0</v>
      </c>
      <c r="EY86" s="148"/>
      <c r="EZ86" s="148">
        <f>'[4]2024_ДС_КСГ_изменения'!DY82</f>
        <v>0</v>
      </c>
      <c r="FA86" s="148">
        <f>'[4]2024_ДС_КСГ_изменения'!EF82</f>
        <v>0</v>
      </c>
      <c r="FB86" s="148">
        <f>'[4]2024_ДС_КСГ_изменения'!EN82</f>
        <v>0</v>
      </c>
      <c r="FC86" s="148">
        <f>'[4]2024_ДС_КСГ_изменения'!EQ82</f>
        <v>0</v>
      </c>
      <c r="FD86" s="148">
        <f>'[4]2024_ДС_КСГ_изменения'!ES82</f>
        <v>0</v>
      </c>
      <c r="FE86" s="148">
        <f>'[4]2024_ДС_КСГ_изменения'!EU82</f>
        <v>0</v>
      </c>
      <c r="FF86" s="148">
        <f>'[4]2024_ДС_КСГ_изменения'!EY82</f>
        <v>0</v>
      </c>
      <c r="FG86" s="148">
        <f>'[4]2024_ДС_КСГ_изменения'!FA82</f>
        <v>0</v>
      </c>
      <c r="FH86" s="148">
        <f>'[4]2024_ДС_КСГ_изменения'!FE82</f>
        <v>0</v>
      </c>
      <c r="FI86" s="148">
        <f>'[4]2024_ДС_КСГ_изменения'!FJ82</f>
        <v>0</v>
      </c>
      <c r="FJ86" s="148">
        <f>'[4]2024_ДС_КСГ_изменения'!FQ82</f>
        <v>0</v>
      </c>
      <c r="FK86" s="148">
        <f>'[4]2024_ДС_КСГ_изменения'!FX82</f>
        <v>0</v>
      </c>
      <c r="FL86" s="148">
        <f>'[4]2024_ДС_КСГ_изменения'!GI82</f>
        <v>0</v>
      </c>
      <c r="FM86" s="148">
        <f>'[4]2024_ДС_КСГ_изменения'!GM82</f>
        <v>0</v>
      </c>
      <c r="FN86" s="148">
        <f>'[4]2024_ДС_КСГ_изменения'!GR82</f>
        <v>0</v>
      </c>
      <c r="FO86" s="148">
        <f>'[4]2024_ДС_КСГ_изменения'!HW82</f>
        <v>0</v>
      </c>
      <c r="FP86" s="156">
        <f t="shared" si="118"/>
        <v>0</v>
      </c>
      <c r="FQ86" s="148"/>
      <c r="FR86" s="148"/>
      <c r="FS86" s="148"/>
      <c r="FT86" s="146">
        <f t="shared" si="119"/>
        <v>0</v>
      </c>
      <c r="FU86" s="148"/>
      <c r="FV86" s="148"/>
      <c r="FW86" s="148"/>
      <c r="FX86" s="148"/>
      <c r="FY86" s="148"/>
      <c r="FZ86" s="148"/>
      <c r="GA86" s="148"/>
    </row>
    <row r="87" spans="1:184" x14ac:dyDescent="0.35">
      <c r="A87" s="143">
        <f t="shared" si="120"/>
        <v>64</v>
      </c>
      <c r="B87" s="144" t="s">
        <v>297</v>
      </c>
      <c r="C87" s="145" t="s">
        <v>298</v>
      </c>
      <c r="D87" s="146">
        <f t="shared" si="110"/>
        <v>0</v>
      </c>
      <c r="E87" s="147">
        <f t="shared" si="123"/>
        <v>0</v>
      </c>
      <c r="F87" s="148">
        <f t="shared" si="122"/>
        <v>0</v>
      </c>
      <c r="G87" s="148">
        <f t="shared" si="122"/>
        <v>0</v>
      </c>
      <c r="H87" s="148">
        <f t="shared" si="122"/>
        <v>0</v>
      </c>
      <c r="I87" s="148">
        <f t="shared" si="124"/>
        <v>0</v>
      </c>
      <c r="J87" s="147">
        <f t="shared" si="125"/>
        <v>0</v>
      </c>
      <c r="K87" s="148"/>
      <c r="L87" s="148"/>
      <c r="M87" s="148"/>
      <c r="N87" s="148"/>
      <c r="O87" s="147">
        <f t="shared" si="126"/>
        <v>0</v>
      </c>
      <c r="P87" s="148"/>
      <c r="Q87" s="148"/>
      <c r="R87" s="148"/>
      <c r="S87" s="148"/>
      <c r="T87" s="148"/>
      <c r="U87" s="148"/>
      <c r="V87" s="148"/>
      <c r="W87" s="147"/>
      <c r="X87" s="148"/>
      <c r="Y87" s="148"/>
      <c r="Z87" s="148"/>
      <c r="AA87" s="148"/>
      <c r="AB87" s="148"/>
      <c r="AC87" s="148">
        <f>'[1]изменения _АПП_профил'!AB80</f>
        <v>0</v>
      </c>
      <c r="AD87" s="147">
        <f t="shared" si="133"/>
        <v>0</v>
      </c>
      <c r="AE87" s="148"/>
      <c r="AF87" s="148"/>
      <c r="AG87" s="147">
        <f t="shared" si="127"/>
        <v>0</v>
      </c>
      <c r="AH87" s="148"/>
      <c r="AI87" s="148"/>
      <c r="AJ87" s="148"/>
      <c r="AK87" s="148"/>
      <c r="AL87" s="148"/>
      <c r="AM87" s="148"/>
      <c r="AN87" s="148"/>
      <c r="AO87" s="147">
        <f t="shared" si="128"/>
        <v>0</v>
      </c>
      <c r="AP87" s="148"/>
      <c r="AQ87" s="148"/>
      <c r="AR87" s="148"/>
      <c r="AS87" s="148"/>
      <c r="AT87" s="150">
        <f t="shared" si="129"/>
        <v>0</v>
      </c>
      <c r="AU87" s="148"/>
      <c r="AV87" s="148"/>
      <c r="AW87" s="148"/>
      <c r="AX87" s="150">
        <f t="shared" si="111"/>
        <v>0</v>
      </c>
      <c r="AY87" s="147">
        <f t="shared" si="112"/>
        <v>0</v>
      </c>
      <c r="AZ87" s="147">
        <v>0</v>
      </c>
      <c r="BA87" s="148"/>
      <c r="BB87" s="148"/>
      <c r="BC87" s="148"/>
      <c r="BD87" s="148"/>
      <c r="BE87" s="148"/>
      <c r="BF87" s="148"/>
      <c r="BG87" s="148"/>
      <c r="BH87" s="152">
        <f t="shared" si="113"/>
        <v>0</v>
      </c>
      <c r="BI87" s="148"/>
      <c r="BJ87" s="148"/>
      <c r="BK87" s="148"/>
      <c r="BL87" s="153">
        <f t="shared" si="130"/>
        <v>-22</v>
      </c>
      <c r="BM87" s="148"/>
      <c r="BN87" s="148"/>
      <c r="BO87" s="148"/>
      <c r="BP87" s="148">
        <v>-22</v>
      </c>
      <c r="BQ87" s="153">
        <f t="shared" si="131"/>
        <v>0</v>
      </c>
      <c r="BR87" s="148"/>
      <c r="BS87" s="148"/>
      <c r="BT87" s="148"/>
      <c r="BU87" s="153">
        <f t="shared" si="132"/>
        <v>0</v>
      </c>
      <c r="BV87" s="148"/>
      <c r="BW87" s="148"/>
      <c r="BX87" s="148"/>
      <c r="BY87" s="148"/>
      <c r="BZ87" s="148"/>
      <c r="CA87" s="148"/>
      <c r="CB87" s="148"/>
      <c r="CC87" s="148"/>
      <c r="CD87" s="146">
        <f t="shared" si="134"/>
        <v>0</v>
      </c>
      <c r="CE87" s="150">
        <f t="shared" si="121"/>
        <v>0</v>
      </c>
      <c r="CF87" s="148">
        <f>'[2]2024_КСГ изменения'!E83+[3]ВМП_изменения!E87</f>
        <v>0</v>
      </c>
      <c r="CG87" s="148">
        <f>'[2]2024_КСГ изменения'!F83+'[2]2024_КСГ изменения'!$H$13+'[2]2024_КСГ изменения'!I83</f>
        <v>0</v>
      </c>
      <c r="CH87" s="148">
        <f>'[2]2024_КСГ изменения'!W83</f>
        <v>0</v>
      </c>
      <c r="CI87" s="148">
        <f>'[2]2024_КСГ изменения'!Z83+[3]ВМП_изменения!K87</f>
        <v>0</v>
      </c>
      <c r="CJ87" s="147">
        <f>'[2]2024_КСГ изменения'!AG83+[3]ВМП_изменения!N87</f>
        <v>0</v>
      </c>
      <c r="CK87" s="148"/>
      <c r="CL87" s="148">
        <f>'[2]2024_КСГ изменения'!AN83+[3]ВМП_изменения!S87</f>
        <v>0</v>
      </c>
      <c r="CM87" s="148">
        <f>'[2]2024_КСГ изменения'!AS83</f>
        <v>0</v>
      </c>
      <c r="CN87" s="148">
        <f>'[2]2024_КСГ изменения'!AU83</f>
        <v>0</v>
      </c>
      <c r="CO87" s="148">
        <f>'[2]2024_КСГ изменения'!AY83</f>
        <v>0</v>
      </c>
      <c r="CP87" s="148">
        <f>'[2]2024_КСГ изменения'!BK83+[3]ВМП_изменения!Q87</f>
        <v>0</v>
      </c>
      <c r="CQ87" s="148">
        <f>'[2]2024_КСГ изменения'!BS83</f>
        <v>0</v>
      </c>
      <c r="CR87" s="148">
        <f>'[2]2024_КСГ изменения'!BX83</f>
        <v>0</v>
      </c>
      <c r="CS87" s="148">
        <f>SUM('[2]2024_КСГ изменения'!CM83:CQ83)</f>
        <v>0</v>
      </c>
      <c r="CT87" s="148">
        <f>'[2]2024_КСГ изменения'!CA83+'[2]2024_КСГ изменения'!CB83</f>
        <v>0</v>
      </c>
      <c r="CU87" s="148">
        <f>'[2]2024_КСГ изменения'!CR83</f>
        <v>0</v>
      </c>
      <c r="CV87" s="148">
        <f>'[2]2024_КСГ изменения'!DB83</f>
        <v>0</v>
      </c>
      <c r="CW87" s="148">
        <f>'[2]2024_КСГ изменения'!DG83</f>
        <v>0</v>
      </c>
      <c r="CX87" s="148">
        <f>'[2]2024_КСГ изменения'!EA83+[3]ВМП_изменения!Y87</f>
        <v>0</v>
      </c>
      <c r="CY87" s="148">
        <f>'[2]2024_КСГ изменения'!EN83+[3]ВМП_изменения!AM87</f>
        <v>0</v>
      </c>
      <c r="CZ87" s="148">
        <f>'[2]2024_КСГ изменения'!EV83</f>
        <v>0</v>
      </c>
      <c r="DA87" s="148">
        <f>'[2]2024_КСГ изменения'!EZ83+[3]ВМП_изменения!AP87</f>
        <v>0</v>
      </c>
      <c r="DB87" s="148">
        <f>SUM('[2]2024_КСГ изменения'!GE83:GW83)+SUM('[2]2024_КСГ изменения'!HP83:HX83)</f>
        <v>0</v>
      </c>
      <c r="DC87" s="148">
        <f>'[2]2024_КСГ изменения'!IB83+[3]ВМП_изменения!AY87</f>
        <v>0</v>
      </c>
      <c r="DD87" s="148">
        <f>'[2]2024_КСГ изменения'!IM83+[3]ВМП_изменения!BF87</f>
        <v>0</v>
      </c>
      <c r="DE87" s="148">
        <f>'[2]2024_КСГ изменения'!IW83+[3]ВМП_изменения!BO87</f>
        <v>0</v>
      </c>
      <c r="DF87" s="148">
        <f>'[2]2024_КСГ изменения'!JB83</f>
        <v>0</v>
      </c>
      <c r="DG87" s="148">
        <f>'[2]2024_КСГ изменения'!JI83+[3]ВМП_изменения!BY87</f>
        <v>0</v>
      </c>
      <c r="DH87" s="148">
        <f>'[2]2024_КСГ изменения'!JN83+[3]ВМП_изменения!CA87</f>
        <v>0</v>
      </c>
      <c r="DI87" s="148">
        <f>'[2]2024_КСГ изменения'!KA83</f>
        <v>0</v>
      </c>
      <c r="DJ87" s="148">
        <f>'[2]2024_КСГ изменения'!KC83</f>
        <v>0</v>
      </c>
      <c r="DK87" s="148">
        <f>'[2]2024_КСГ изменения'!KR83+[3]ВМП_изменения!CX87</f>
        <v>0</v>
      </c>
      <c r="DL87" s="148">
        <f>'[2]2024_КСГ изменения'!KX83+[3]ВМП_изменения!DB87</f>
        <v>0</v>
      </c>
      <c r="DM87" s="148">
        <f>'[2]2024_КСГ изменения'!LL83+[3]ВМП_изменения!DM87</f>
        <v>0</v>
      </c>
      <c r="DN87" s="148">
        <f>'[2]2024_КСГ изменения'!MC83+[3]ВМП_изменения!DS87</f>
        <v>0</v>
      </c>
      <c r="DO87" s="148">
        <f>'[2]2024_КСГ изменения'!MW83</f>
        <v>0</v>
      </c>
      <c r="DP87" s="148">
        <f>'[2]2024_КСГ изменения'!NR83+[3]ВМП_изменения!V87</f>
        <v>0</v>
      </c>
      <c r="DQ87" s="148">
        <f>'[2]2024_КСГ изменения'!OA83+[3]ВМП_изменения!DX87</f>
        <v>0</v>
      </c>
      <c r="DR87" s="148">
        <f>'[2]2024_КСГ изменения'!OG83+[3]ВМП_изменения!EC87</f>
        <v>0</v>
      </c>
      <c r="DS87" s="148">
        <f>'[2]2024_КСГ изменения'!OQ83</f>
        <v>0</v>
      </c>
      <c r="DT87" s="148">
        <f>'[2]2024_КСГ изменения'!QH83</f>
        <v>0</v>
      </c>
      <c r="DU87" s="148"/>
      <c r="DV87" s="148">
        <f>'[2]2024_КСГ изменения'!RI83</f>
        <v>0</v>
      </c>
      <c r="DW87" s="148"/>
      <c r="DX87" s="155">
        <f t="shared" si="114"/>
        <v>0</v>
      </c>
      <c r="DY87" s="155">
        <f>[3]ВМП_изменения!D87</f>
        <v>0</v>
      </c>
      <c r="DZ87" s="155">
        <f t="shared" si="115"/>
        <v>0</v>
      </c>
      <c r="EA87" s="148"/>
      <c r="EB87" s="146">
        <f t="shared" si="116"/>
        <v>-335</v>
      </c>
      <c r="EC87" s="150">
        <f t="shared" si="117"/>
        <v>-39</v>
      </c>
      <c r="ED87" s="147">
        <f>'[4]2024_ДС_КСГ_изменения'!D83</f>
        <v>0</v>
      </c>
      <c r="EE87" s="148">
        <f>'[4]2024_ДС_КСГ_изменения'!K83</f>
        <v>0</v>
      </c>
      <c r="EF87" s="148">
        <f>'[4]2024_ДС_КСГ_изменения'!P83</f>
        <v>0</v>
      </c>
      <c r="EG87" s="148">
        <f>'[4]2024_ДС_КСГ_изменения'!R83</f>
        <v>0</v>
      </c>
      <c r="EH87" s="147">
        <f>'[4]2024_ДС_КСГ_изменения'!T83</f>
        <v>0</v>
      </c>
      <c r="EI87" s="148"/>
      <c r="EJ87" s="148">
        <f>'[4]2024_ДС_КСГ_изменения'!X83</f>
        <v>0</v>
      </c>
      <c r="EK87" s="148">
        <f>'[4]2024_ДС_КСГ_изменения'!AC83</f>
        <v>0</v>
      </c>
      <c r="EL87" s="148">
        <f>'[4]2024_ДС_КСГ_изменения'!AI83</f>
        <v>0</v>
      </c>
      <c r="EM87" s="148">
        <f>'[4]2024_ДС_КСГ_изменения'!AN83</f>
        <v>0</v>
      </c>
      <c r="EN87" s="148">
        <f>'[4]2024_ДС_КСГ_изменения'!AQ83</f>
        <v>0</v>
      </c>
      <c r="EO87" s="148">
        <f>SUM('[4]2024_ДС_КСГ_изменения'!AW83:AZ83)</f>
        <v>0</v>
      </c>
      <c r="EP87" s="148">
        <f>'[4]2024_ДС_КСГ_изменения'!BC83</f>
        <v>0</v>
      </c>
      <c r="EQ87" s="148">
        <f>'[4]2024_ДС_КСГ_изменения'!BF83</f>
        <v>0</v>
      </c>
      <c r="ER87" s="148">
        <f>'[4]2024_ДС_КСГ_изменения'!BI83</f>
        <v>0</v>
      </c>
      <c r="ES87" s="148">
        <f>'[4]2024_ДС_КСГ_изменения'!BM83</f>
        <v>0</v>
      </c>
      <c r="ET87" s="147">
        <f>'[4]2024_ДС_КСГ_изменения'!BR83</f>
        <v>0</v>
      </c>
      <c r="EU87" s="148">
        <f>'[4]2024_ДС_КСГ_изменения'!BT83</f>
        <v>0</v>
      </c>
      <c r="EV87" s="147">
        <f>'[4]2024_ДС_КСГ_изменения'!BW83+'[4]2024_ДС_КСГ_изменения'!AE83</f>
        <v>0</v>
      </c>
      <c r="EW87" s="148"/>
      <c r="EX87" s="148">
        <f>SUM('[4]2024_ДС_КСГ_изменения'!CC83:CU83)+SUM('[4]2024_ДС_КСГ_изменения'!DL83:DW83)</f>
        <v>0</v>
      </c>
      <c r="EY87" s="148"/>
      <c r="EZ87" s="148">
        <f>'[4]2024_ДС_КСГ_изменения'!DY83</f>
        <v>0</v>
      </c>
      <c r="FA87" s="148">
        <f>'[4]2024_ДС_КСГ_изменения'!EF83</f>
        <v>0</v>
      </c>
      <c r="FB87" s="148">
        <f>'[4]2024_ДС_КСГ_изменения'!EN83</f>
        <v>0</v>
      </c>
      <c r="FC87" s="148">
        <f>'[4]2024_ДС_КСГ_изменения'!EQ83</f>
        <v>0</v>
      </c>
      <c r="FD87" s="148">
        <f>'[4]2024_ДС_КСГ_изменения'!ES83</f>
        <v>0</v>
      </c>
      <c r="FE87" s="148">
        <f>'[4]2024_ДС_КСГ_изменения'!EU83</f>
        <v>0</v>
      </c>
      <c r="FF87" s="148">
        <f>'[4]2024_ДС_КСГ_изменения'!EY83</f>
        <v>0</v>
      </c>
      <c r="FG87" s="148">
        <f>'[4]2024_ДС_КСГ_изменения'!FA83</f>
        <v>0</v>
      </c>
      <c r="FH87" s="148">
        <f>'[4]2024_ДС_КСГ_изменения'!FE83</f>
        <v>0</v>
      </c>
      <c r="FI87" s="148">
        <f>'[4]2024_ДС_КСГ_изменения'!FJ83</f>
        <v>-24</v>
      </c>
      <c r="FJ87" s="148">
        <f>'[4]2024_ДС_КСГ_изменения'!FQ83</f>
        <v>-15</v>
      </c>
      <c r="FK87" s="148">
        <f>'[4]2024_ДС_КСГ_изменения'!FX83</f>
        <v>0</v>
      </c>
      <c r="FL87" s="148">
        <f>'[4]2024_ДС_КСГ_изменения'!GI83</f>
        <v>0</v>
      </c>
      <c r="FM87" s="148">
        <f>'[4]2024_ДС_КСГ_изменения'!GM83</f>
        <v>0</v>
      </c>
      <c r="FN87" s="148">
        <f>'[4]2024_ДС_КСГ_изменения'!GR83</f>
        <v>0</v>
      </c>
      <c r="FO87" s="148">
        <f>'[4]2024_ДС_КСГ_изменения'!HW83</f>
        <v>0</v>
      </c>
      <c r="FP87" s="156">
        <f t="shared" si="118"/>
        <v>0</v>
      </c>
      <c r="FQ87" s="148"/>
      <c r="FR87" s="148"/>
      <c r="FS87" s="148"/>
      <c r="FT87" s="146">
        <f t="shared" si="119"/>
        <v>-39</v>
      </c>
      <c r="FU87" s="148"/>
      <c r="FV87" s="148"/>
      <c r="FW87" s="148"/>
      <c r="FX87" s="148"/>
      <c r="FY87" s="148"/>
      <c r="FZ87" s="148"/>
      <c r="GA87" s="148"/>
    </row>
    <row r="88" spans="1:184" x14ac:dyDescent="0.35">
      <c r="A88" s="143">
        <f t="shared" si="120"/>
        <v>65</v>
      </c>
      <c r="B88" s="144" t="s">
        <v>299</v>
      </c>
      <c r="C88" s="145" t="s">
        <v>300</v>
      </c>
      <c r="D88" s="146">
        <f t="shared" si="110"/>
        <v>0</v>
      </c>
      <c r="E88" s="147">
        <f t="shared" si="123"/>
        <v>0</v>
      </c>
      <c r="F88" s="148">
        <f t="shared" si="122"/>
        <v>0</v>
      </c>
      <c r="G88" s="148">
        <f t="shared" si="122"/>
        <v>0</v>
      </c>
      <c r="H88" s="148">
        <f t="shared" si="122"/>
        <v>0</v>
      </c>
      <c r="I88" s="148">
        <f t="shared" si="124"/>
        <v>0</v>
      </c>
      <c r="J88" s="147">
        <f t="shared" si="125"/>
        <v>0</v>
      </c>
      <c r="K88" s="148"/>
      <c r="L88" s="148"/>
      <c r="M88" s="148"/>
      <c r="N88" s="148"/>
      <c r="O88" s="147">
        <f t="shared" si="126"/>
        <v>0</v>
      </c>
      <c r="P88" s="148"/>
      <c r="Q88" s="148"/>
      <c r="R88" s="148"/>
      <c r="S88" s="148"/>
      <c r="T88" s="148"/>
      <c r="U88" s="148"/>
      <c r="V88" s="148"/>
      <c r="W88" s="147"/>
      <c r="X88" s="148"/>
      <c r="Y88" s="148"/>
      <c r="Z88" s="148"/>
      <c r="AA88" s="148"/>
      <c r="AB88" s="148"/>
      <c r="AC88" s="148">
        <f>'[1]изменения _АПП_профил'!AB81</f>
        <v>0</v>
      </c>
      <c r="AD88" s="147">
        <f t="shared" si="133"/>
        <v>0</v>
      </c>
      <c r="AE88" s="148"/>
      <c r="AF88" s="148"/>
      <c r="AG88" s="147">
        <f t="shared" si="127"/>
        <v>0</v>
      </c>
      <c r="AH88" s="148"/>
      <c r="AI88" s="148"/>
      <c r="AJ88" s="148"/>
      <c r="AK88" s="148"/>
      <c r="AL88" s="148"/>
      <c r="AM88" s="148"/>
      <c r="AN88" s="148"/>
      <c r="AO88" s="147">
        <f t="shared" si="128"/>
        <v>0</v>
      </c>
      <c r="AP88" s="148"/>
      <c r="AQ88" s="148"/>
      <c r="AR88" s="148"/>
      <c r="AS88" s="148"/>
      <c r="AT88" s="150">
        <f t="shared" si="129"/>
        <v>0</v>
      </c>
      <c r="AU88" s="148"/>
      <c r="AV88" s="148"/>
      <c r="AW88" s="148"/>
      <c r="AX88" s="150">
        <f t="shared" si="111"/>
        <v>0</v>
      </c>
      <c r="AY88" s="147">
        <f t="shared" si="112"/>
        <v>0</v>
      </c>
      <c r="AZ88" s="147">
        <v>0</v>
      </c>
      <c r="BA88" s="148"/>
      <c r="BB88" s="148"/>
      <c r="BC88" s="148"/>
      <c r="BD88" s="148"/>
      <c r="BE88" s="148"/>
      <c r="BF88" s="148"/>
      <c r="BG88" s="148"/>
      <c r="BH88" s="152">
        <f t="shared" si="113"/>
        <v>0</v>
      </c>
      <c r="BI88" s="148"/>
      <c r="BJ88" s="148"/>
      <c r="BK88" s="148"/>
      <c r="BL88" s="153">
        <f t="shared" si="130"/>
        <v>0</v>
      </c>
      <c r="BM88" s="148"/>
      <c r="BN88" s="148"/>
      <c r="BO88" s="148"/>
      <c r="BP88" s="148"/>
      <c r="BQ88" s="153">
        <f t="shared" si="131"/>
        <v>0</v>
      </c>
      <c r="BR88" s="148"/>
      <c r="BS88" s="148"/>
      <c r="BT88" s="148"/>
      <c r="BU88" s="153">
        <f t="shared" si="132"/>
        <v>0</v>
      </c>
      <c r="BV88" s="148"/>
      <c r="BW88" s="148"/>
      <c r="BX88" s="148"/>
      <c r="BY88" s="148"/>
      <c r="BZ88" s="148"/>
      <c r="CA88" s="148"/>
      <c r="CB88" s="148"/>
      <c r="CC88" s="148"/>
      <c r="CD88" s="146">
        <f t="shared" si="134"/>
        <v>0</v>
      </c>
      <c r="CE88" s="150">
        <f t="shared" si="121"/>
        <v>0</v>
      </c>
      <c r="CF88" s="148">
        <f>'[2]2024_КСГ изменения'!E84+[3]ВМП_изменения!E88</f>
        <v>0</v>
      </c>
      <c r="CG88" s="148">
        <f>'[2]2024_КСГ изменения'!F84+'[2]2024_КСГ изменения'!$H$13+'[2]2024_КСГ изменения'!I84</f>
        <v>0</v>
      </c>
      <c r="CH88" s="148">
        <f>'[2]2024_КСГ изменения'!W84</f>
        <v>0</v>
      </c>
      <c r="CI88" s="148">
        <f>'[2]2024_КСГ изменения'!Z84+[3]ВМП_изменения!K88</f>
        <v>0</v>
      </c>
      <c r="CJ88" s="147">
        <f>'[2]2024_КСГ изменения'!AG84+[3]ВМП_изменения!N88</f>
        <v>0</v>
      </c>
      <c r="CK88" s="148"/>
      <c r="CL88" s="148">
        <f>'[2]2024_КСГ изменения'!AN84+[3]ВМП_изменения!S88</f>
        <v>0</v>
      </c>
      <c r="CM88" s="148">
        <f>'[2]2024_КСГ изменения'!AS84</f>
        <v>0</v>
      </c>
      <c r="CN88" s="148">
        <f>'[2]2024_КСГ изменения'!AU84</f>
        <v>0</v>
      </c>
      <c r="CO88" s="148">
        <f>'[2]2024_КСГ изменения'!AY84</f>
        <v>0</v>
      </c>
      <c r="CP88" s="148">
        <f>'[2]2024_КСГ изменения'!BK84+[3]ВМП_изменения!Q88</f>
        <v>0</v>
      </c>
      <c r="CQ88" s="148">
        <f>'[2]2024_КСГ изменения'!BS84</f>
        <v>0</v>
      </c>
      <c r="CR88" s="148">
        <f>'[2]2024_КСГ изменения'!BX84</f>
        <v>0</v>
      </c>
      <c r="CS88" s="148">
        <f>SUM('[2]2024_КСГ изменения'!CM84:CQ84)</f>
        <v>0</v>
      </c>
      <c r="CT88" s="148">
        <f>'[2]2024_КСГ изменения'!CA84+'[2]2024_КСГ изменения'!CB84</f>
        <v>0</v>
      </c>
      <c r="CU88" s="148">
        <f>'[2]2024_КСГ изменения'!CR84</f>
        <v>0</v>
      </c>
      <c r="CV88" s="148">
        <f>'[2]2024_КСГ изменения'!DB84</f>
        <v>0</v>
      </c>
      <c r="CW88" s="148">
        <f>'[2]2024_КСГ изменения'!DG84</f>
        <v>0</v>
      </c>
      <c r="CX88" s="148">
        <f>'[2]2024_КСГ изменения'!EA84+[3]ВМП_изменения!Y88</f>
        <v>0</v>
      </c>
      <c r="CY88" s="148">
        <f>'[2]2024_КСГ изменения'!EN84+[3]ВМП_изменения!AM88</f>
        <v>0</v>
      </c>
      <c r="CZ88" s="148">
        <f>'[2]2024_КСГ изменения'!EV84</f>
        <v>0</v>
      </c>
      <c r="DA88" s="148">
        <f>'[2]2024_КСГ изменения'!EZ84+[3]ВМП_изменения!AP88</f>
        <v>0</v>
      </c>
      <c r="DB88" s="148">
        <f>SUM('[2]2024_КСГ изменения'!GE84:GW84)+SUM('[2]2024_КСГ изменения'!HP84:HX84)</f>
        <v>0</v>
      </c>
      <c r="DC88" s="148">
        <f>'[2]2024_КСГ изменения'!IB84+[3]ВМП_изменения!AY88</f>
        <v>0</v>
      </c>
      <c r="DD88" s="148">
        <f>'[2]2024_КСГ изменения'!IM84+[3]ВМП_изменения!BF88</f>
        <v>0</v>
      </c>
      <c r="DE88" s="148">
        <f>'[2]2024_КСГ изменения'!IW84+[3]ВМП_изменения!BO88</f>
        <v>0</v>
      </c>
      <c r="DF88" s="148">
        <f>'[2]2024_КСГ изменения'!JB84</f>
        <v>0</v>
      </c>
      <c r="DG88" s="148">
        <f>'[2]2024_КСГ изменения'!JI84+[3]ВМП_изменения!BY88</f>
        <v>0</v>
      </c>
      <c r="DH88" s="148">
        <f>'[2]2024_КСГ изменения'!JN84+[3]ВМП_изменения!CA88</f>
        <v>0</v>
      </c>
      <c r="DI88" s="148">
        <f>'[2]2024_КСГ изменения'!KA84</f>
        <v>0</v>
      </c>
      <c r="DJ88" s="148">
        <f>'[2]2024_КСГ изменения'!KC84</f>
        <v>0</v>
      </c>
      <c r="DK88" s="148">
        <f>'[2]2024_КСГ изменения'!KR84+[3]ВМП_изменения!CX88</f>
        <v>0</v>
      </c>
      <c r="DL88" s="148">
        <f>'[2]2024_КСГ изменения'!KX84+[3]ВМП_изменения!DB88</f>
        <v>0</v>
      </c>
      <c r="DM88" s="148">
        <f>'[2]2024_КСГ изменения'!LL84+[3]ВМП_изменения!DM88</f>
        <v>0</v>
      </c>
      <c r="DN88" s="148">
        <f>'[2]2024_КСГ изменения'!MC84+[3]ВМП_изменения!DS88</f>
        <v>0</v>
      </c>
      <c r="DO88" s="148">
        <f>'[2]2024_КСГ изменения'!MW84</f>
        <v>0</v>
      </c>
      <c r="DP88" s="148">
        <f>'[2]2024_КСГ изменения'!NR84+[3]ВМП_изменения!V88</f>
        <v>0</v>
      </c>
      <c r="DQ88" s="148">
        <f>'[2]2024_КСГ изменения'!OA84+[3]ВМП_изменения!DX88</f>
        <v>0</v>
      </c>
      <c r="DR88" s="148">
        <f>'[2]2024_КСГ изменения'!OG84+[3]ВМП_изменения!EC88</f>
        <v>0</v>
      </c>
      <c r="DS88" s="148">
        <f>'[2]2024_КСГ изменения'!OQ84</f>
        <v>0</v>
      </c>
      <c r="DT88" s="148">
        <f>'[2]2024_КСГ изменения'!QH84</f>
        <v>0</v>
      </c>
      <c r="DU88" s="148"/>
      <c r="DV88" s="148">
        <f>'[2]2024_КСГ изменения'!RI84</f>
        <v>0</v>
      </c>
      <c r="DW88" s="148"/>
      <c r="DX88" s="155">
        <f t="shared" si="114"/>
        <v>0</v>
      </c>
      <c r="DY88" s="155">
        <f>[3]ВМП_изменения!D88</f>
        <v>0</v>
      </c>
      <c r="DZ88" s="155">
        <f t="shared" si="115"/>
        <v>0</v>
      </c>
      <c r="EA88" s="148"/>
      <c r="EB88" s="146">
        <f t="shared" si="116"/>
        <v>0</v>
      </c>
      <c r="EC88" s="150">
        <f t="shared" si="117"/>
        <v>0</v>
      </c>
      <c r="ED88" s="147">
        <f>'[4]2024_ДС_КСГ_изменения'!D84</f>
        <v>0</v>
      </c>
      <c r="EE88" s="148">
        <f>'[4]2024_ДС_КСГ_изменения'!K84</f>
        <v>0</v>
      </c>
      <c r="EF88" s="148">
        <f>'[4]2024_ДС_КСГ_изменения'!P84</f>
        <v>0</v>
      </c>
      <c r="EG88" s="148">
        <f>'[4]2024_ДС_КСГ_изменения'!R84</f>
        <v>0</v>
      </c>
      <c r="EH88" s="147">
        <f>'[4]2024_ДС_КСГ_изменения'!T84</f>
        <v>0</v>
      </c>
      <c r="EI88" s="148"/>
      <c r="EJ88" s="148">
        <f>'[4]2024_ДС_КСГ_изменения'!X84</f>
        <v>0</v>
      </c>
      <c r="EK88" s="148">
        <f>'[4]2024_ДС_КСГ_изменения'!AC84</f>
        <v>0</v>
      </c>
      <c r="EL88" s="148">
        <f>'[4]2024_ДС_КСГ_изменения'!AI84</f>
        <v>0</v>
      </c>
      <c r="EM88" s="148">
        <f>'[4]2024_ДС_КСГ_изменения'!AN84</f>
        <v>0</v>
      </c>
      <c r="EN88" s="148">
        <f>'[4]2024_ДС_КСГ_изменения'!AQ84</f>
        <v>0</v>
      </c>
      <c r="EO88" s="148">
        <f>SUM('[4]2024_ДС_КСГ_изменения'!AW84:AZ84)</f>
        <v>0</v>
      </c>
      <c r="EP88" s="148">
        <f>'[4]2024_ДС_КСГ_изменения'!BC84</f>
        <v>0</v>
      </c>
      <c r="EQ88" s="148">
        <f>'[4]2024_ДС_КСГ_изменения'!BF84</f>
        <v>0</v>
      </c>
      <c r="ER88" s="148">
        <f>'[4]2024_ДС_КСГ_изменения'!BI84</f>
        <v>0</v>
      </c>
      <c r="ES88" s="148">
        <f>'[4]2024_ДС_КСГ_изменения'!BM84</f>
        <v>0</v>
      </c>
      <c r="ET88" s="147">
        <f>'[4]2024_ДС_КСГ_изменения'!BR84</f>
        <v>0</v>
      </c>
      <c r="EU88" s="148">
        <f>'[4]2024_ДС_КСГ_изменения'!BT84</f>
        <v>0</v>
      </c>
      <c r="EV88" s="147">
        <f>'[4]2024_ДС_КСГ_изменения'!BW84+'[4]2024_ДС_КСГ_изменения'!AE84</f>
        <v>0</v>
      </c>
      <c r="EW88" s="148"/>
      <c r="EX88" s="148">
        <f>SUM('[4]2024_ДС_КСГ_изменения'!CC84:CU84)+SUM('[4]2024_ДС_КСГ_изменения'!DL84:DW84)</f>
        <v>0</v>
      </c>
      <c r="EY88" s="148"/>
      <c r="EZ88" s="148">
        <f>'[4]2024_ДС_КСГ_изменения'!DY84</f>
        <v>0</v>
      </c>
      <c r="FA88" s="148">
        <f>'[4]2024_ДС_КСГ_изменения'!EF84</f>
        <v>0</v>
      </c>
      <c r="FB88" s="148">
        <f>'[4]2024_ДС_КСГ_изменения'!EN84</f>
        <v>0</v>
      </c>
      <c r="FC88" s="148">
        <f>'[4]2024_ДС_КСГ_изменения'!EQ84</f>
        <v>0</v>
      </c>
      <c r="FD88" s="148">
        <f>'[4]2024_ДС_КСГ_изменения'!ES84</f>
        <v>0</v>
      </c>
      <c r="FE88" s="148">
        <f>'[4]2024_ДС_КСГ_изменения'!EU84</f>
        <v>0</v>
      </c>
      <c r="FF88" s="148">
        <f>'[4]2024_ДС_КСГ_изменения'!EY84</f>
        <v>0</v>
      </c>
      <c r="FG88" s="148">
        <f>'[4]2024_ДС_КСГ_изменения'!FA84</f>
        <v>0</v>
      </c>
      <c r="FH88" s="148">
        <f>'[4]2024_ДС_КСГ_изменения'!FE84</f>
        <v>0</v>
      </c>
      <c r="FI88" s="148">
        <f>'[4]2024_ДС_КСГ_изменения'!FJ84</f>
        <v>0</v>
      </c>
      <c r="FJ88" s="148">
        <f>'[4]2024_ДС_КСГ_изменения'!FQ84</f>
        <v>0</v>
      </c>
      <c r="FK88" s="148">
        <f>'[4]2024_ДС_КСГ_изменения'!FX84</f>
        <v>0</v>
      </c>
      <c r="FL88" s="148">
        <f>'[4]2024_ДС_КСГ_изменения'!GI84</f>
        <v>0</v>
      </c>
      <c r="FM88" s="148">
        <f>'[4]2024_ДС_КСГ_изменения'!GM84</f>
        <v>0</v>
      </c>
      <c r="FN88" s="148">
        <f>'[4]2024_ДС_КСГ_изменения'!GR84</f>
        <v>0</v>
      </c>
      <c r="FO88" s="148">
        <f>'[4]2024_ДС_КСГ_изменения'!HW84</f>
        <v>0</v>
      </c>
      <c r="FP88" s="156">
        <f t="shared" si="118"/>
        <v>0</v>
      </c>
      <c r="FQ88" s="148"/>
      <c r="FR88" s="148"/>
      <c r="FS88" s="148"/>
      <c r="FT88" s="146">
        <f t="shared" si="119"/>
        <v>0</v>
      </c>
      <c r="FU88" s="148"/>
      <c r="FV88" s="148"/>
      <c r="FW88" s="148"/>
      <c r="FX88" s="148"/>
      <c r="FY88" s="148"/>
      <c r="FZ88" s="148"/>
      <c r="GA88" s="148"/>
    </row>
    <row r="89" spans="1:184" x14ac:dyDescent="0.35">
      <c r="A89" s="143">
        <f t="shared" si="120"/>
        <v>66</v>
      </c>
      <c r="B89" s="144" t="s">
        <v>301</v>
      </c>
      <c r="C89" s="145" t="s">
        <v>302</v>
      </c>
      <c r="D89" s="146">
        <f t="shared" si="110"/>
        <v>0</v>
      </c>
      <c r="E89" s="147">
        <f t="shared" si="123"/>
        <v>0</v>
      </c>
      <c r="F89" s="148">
        <f t="shared" si="122"/>
        <v>0</v>
      </c>
      <c r="G89" s="148">
        <f t="shared" si="122"/>
        <v>0</v>
      </c>
      <c r="H89" s="148">
        <f t="shared" si="122"/>
        <v>0</v>
      </c>
      <c r="I89" s="148">
        <f t="shared" si="124"/>
        <v>0</v>
      </c>
      <c r="J89" s="147">
        <f t="shared" si="125"/>
        <v>0</v>
      </c>
      <c r="K89" s="148"/>
      <c r="L89" s="148"/>
      <c r="M89" s="148"/>
      <c r="N89" s="148"/>
      <c r="O89" s="147">
        <f t="shared" si="126"/>
        <v>0</v>
      </c>
      <c r="P89" s="148"/>
      <c r="Q89" s="148"/>
      <c r="R89" s="148"/>
      <c r="S89" s="148"/>
      <c r="T89" s="148"/>
      <c r="U89" s="148"/>
      <c r="V89" s="148"/>
      <c r="W89" s="147"/>
      <c r="X89" s="148"/>
      <c r="Y89" s="148"/>
      <c r="Z89" s="148"/>
      <c r="AA89" s="148"/>
      <c r="AB89" s="148"/>
      <c r="AC89" s="148">
        <f>'[1]изменения _АПП_профил'!AB82</f>
        <v>0</v>
      </c>
      <c r="AD89" s="147">
        <f t="shared" si="133"/>
        <v>0</v>
      </c>
      <c r="AE89" s="148"/>
      <c r="AF89" s="148"/>
      <c r="AG89" s="147">
        <f t="shared" si="127"/>
        <v>0</v>
      </c>
      <c r="AH89" s="148"/>
      <c r="AI89" s="148"/>
      <c r="AJ89" s="148"/>
      <c r="AK89" s="148"/>
      <c r="AL89" s="148"/>
      <c r="AM89" s="148"/>
      <c r="AN89" s="148"/>
      <c r="AO89" s="147">
        <f t="shared" si="128"/>
        <v>0</v>
      </c>
      <c r="AP89" s="148"/>
      <c r="AQ89" s="148"/>
      <c r="AR89" s="148"/>
      <c r="AS89" s="148"/>
      <c r="AT89" s="150">
        <f t="shared" si="129"/>
        <v>0</v>
      </c>
      <c r="AU89" s="148"/>
      <c r="AV89" s="148"/>
      <c r="AW89" s="148"/>
      <c r="AX89" s="150">
        <f t="shared" si="111"/>
        <v>0</v>
      </c>
      <c r="AY89" s="147">
        <f t="shared" si="112"/>
        <v>0</v>
      </c>
      <c r="AZ89" s="147">
        <v>0</v>
      </c>
      <c r="BA89" s="148"/>
      <c r="BB89" s="148"/>
      <c r="BC89" s="148"/>
      <c r="BD89" s="148"/>
      <c r="BE89" s="148"/>
      <c r="BF89" s="148"/>
      <c r="BG89" s="148"/>
      <c r="BH89" s="152">
        <f t="shared" si="113"/>
        <v>0</v>
      </c>
      <c r="BI89" s="148"/>
      <c r="BJ89" s="148"/>
      <c r="BK89" s="148"/>
      <c r="BL89" s="153">
        <f t="shared" si="130"/>
        <v>0</v>
      </c>
      <c r="BM89" s="148"/>
      <c r="BN89" s="148"/>
      <c r="BO89" s="148"/>
      <c r="BP89" s="148"/>
      <c r="BQ89" s="153">
        <f t="shared" si="131"/>
        <v>0</v>
      </c>
      <c r="BR89" s="148"/>
      <c r="BS89" s="148"/>
      <c r="BT89" s="148"/>
      <c r="BU89" s="153">
        <f t="shared" si="132"/>
        <v>0</v>
      </c>
      <c r="BV89" s="148"/>
      <c r="BW89" s="148"/>
      <c r="BX89" s="148"/>
      <c r="BY89" s="148"/>
      <c r="BZ89" s="148"/>
      <c r="CA89" s="148"/>
      <c r="CB89" s="148"/>
      <c r="CC89" s="148"/>
      <c r="CD89" s="146">
        <f t="shared" si="134"/>
        <v>0</v>
      </c>
      <c r="CE89" s="150">
        <f t="shared" si="121"/>
        <v>0</v>
      </c>
      <c r="CF89" s="148">
        <f>'[2]2024_КСГ изменения'!E85+[3]ВМП_изменения!E89</f>
        <v>0</v>
      </c>
      <c r="CG89" s="148">
        <f>'[2]2024_КСГ изменения'!F85+'[2]2024_КСГ изменения'!$H$13+'[2]2024_КСГ изменения'!I85</f>
        <v>0</v>
      </c>
      <c r="CH89" s="148">
        <f>'[2]2024_КСГ изменения'!W85</f>
        <v>0</v>
      </c>
      <c r="CI89" s="148">
        <f>'[2]2024_КСГ изменения'!Z85+[3]ВМП_изменения!K89</f>
        <v>0</v>
      </c>
      <c r="CJ89" s="147">
        <f>'[2]2024_КСГ изменения'!AG85+[3]ВМП_изменения!N89</f>
        <v>0</v>
      </c>
      <c r="CK89" s="148"/>
      <c r="CL89" s="148">
        <f>'[2]2024_КСГ изменения'!AN85+[3]ВМП_изменения!S89</f>
        <v>0</v>
      </c>
      <c r="CM89" s="148">
        <f>'[2]2024_КСГ изменения'!AS85</f>
        <v>0</v>
      </c>
      <c r="CN89" s="148">
        <f>'[2]2024_КСГ изменения'!AU85</f>
        <v>0</v>
      </c>
      <c r="CO89" s="148">
        <f>'[2]2024_КСГ изменения'!AY85</f>
        <v>0</v>
      </c>
      <c r="CP89" s="148">
        <f>'[2]2024_КСГ изменения'!BK85+[3]ВМП_изменения!Q89</f>
        <v>0</v>
      </c>
      <c r="CQ89" s="148">
        <f>'[2]2024_КСГ изменения'!BS85</f>
        <v>0</v>
      </c>
      <c r="CR89" s="148">
        <f>'[2]2024_КСГ изменения'!BX85</f>
        <v>0</v>
      </c>
      <c r="CS89" s="148">
        <f>SUM('[2]2024_КСГ изменения'!CM85:CQ85)</f>
        <v>0</v>
      </c>
      <c r="CT89" s="148">
        <f>'[2]2024_КСГ изменения'!CA85+'[2]2024_КСГ изменения'!CB85</f>
        <v>0</v>
      </c>
      <c r="CU89" s="148">
        <f>'[2]2024_КСГ изменения'!CR85</f>
        <v>0</v>
      </c>
      <c r="CV89" s="148">
        <f>'[2]2024_КСГ изменения'!DB85</f>
        <v>0</v>
      </c>
      <c r="CW89" s="148">
        <f>'[2]2024_КСГ изменения'!DG85</f>
        <v>0</v>
      </c>
      <c r="CX89" s="148">
        <f>'[2]2024_КСГ изменения'!EA85+[3]ВМП_изменения!Y89</f>
        <v>0</v>
      </c>
      <c r="CY89" s="148">
        <f>'[2]2024_КСГ изменения'!EN85+[3]ВМП_изменения!AM89</f>
        <v>0</v>
      </c>
      <c r="CZ89" s="148">
        <f>'[2]2024_КСГ изменения'!EV85</f>
        <v>0</v>
      </c>
      <c r="DA89" s="148">
        <f>'[2]2024_КСГ изменения'!EZ85+[3]ВМП_изменения!AP89</f>
        <v>0</v>
      </c>
      <c r="DB89" s="148">
        <f>SUM('[2]2024_КСГ изменения'!GE85:GW85)+SUM('[2]2024_КСГ изменения'!HP85:HX85)</f>
        <v>0</v>
      </c>
      <c r="DC89" s="148">
        <f>'[2]2024_КСГ изменения'!IB85+[3]ВМП_изменения!AY89</f>
        <v>0</v>
      </c>
      <c r="DD89" s="148">
        <f>'[2]2024_КСГ изменения'!IM85+[3]ВМП_изменения!BF89</f>
        <v>0</v>
      </c>
      <c r="DE89" s="148">
        <f>'[2]2024_КСГ изменения'!IW85+[3]ВМП_изменения!BO89</f>
        <v>0</v>
      </c>
      <c r="DF89" s="148">
        <f>'[2]2024_КСГ изменения'!JB85</f>
        <v>0</v>
      </c>
      <c r="DG89" s="148">
        <f>'[2]2024_КСГ изменения'!JI85+[3]ВМП_изменения!BY89</f>
        <v>0</v>
      </c>
      <c r="DH89" s="148">
        <f>'[2]2024_КСГ изменения'!JN85+[3]ВМП_изменения!CA89</f>
        <v>0</v>
      </c>
      <c r="DI89" s="148">
        <f>'[2]2024_КСГ изменения'!KA85</f>
        <v>0</v>
      </c>
      <c r="DJ89" s="148">
        <f>'[2]2024_КСГ изменения'!KC85</f>
        <v>0</v>
      </c>
      <c r="DK89" s="148">
        <f>'[2]2024_КСГ изменения'!KR85+[3]ВМП_изменения!CX89</f>
        <v>0</v>
      </c>
      <c r="DL89" s="148">
        <f>'[2]2024_КСГ изменения'!KX85+[3]ВМП_изменения!DB89</f>
        <v>0</v>
      </c>
      <c r="DM89" s="148">
        <f>'[2]2024_КСГ изменения'!LL85+[3]ВМП_изменения!DM89</f>
        <v>0</v>
      </c>
      <c r="DN89" s="148">
        <f>'[2]2024_КСГ изменения'!MC85+[3]ВМП_изменения!DS89</f>
        <v>0</v>
      </c>
      <c r="DO89" s="148">
        <f>'[2]2024_КСГ изменения'!MW85</f>
        <v>0</v>
      </c>
      <c r="DP89" s="148">
        <f>'[2]2024_КСГ изменения'!NR85+[3]ВМП_изменения!V89</f>
        <v>0</v>
      </c>
      <c r="DQ89" s="148">
        <f>'[2]2024_КСГ изменения'!OA85+[3]ВМП_изменения!DX89</f>
        <v>0</v>
      </c>
      <c r="DR89" s="148">
        <f>'[2]2024_КСГ изменения'!OG85+[3]ВМП_изменения!EC89</f>
        <v>0</v>
      </c>
      <c r="DS89" s="148">
        <f>'[2]2024_КСГ изменения'!OQ85</f>
        <v>0</v>
      </c>
      <c r="DT89" s="148">
        <f>'[2]2024_КСГ изменения'!QH85</f>
        <v>0</v>
      </c>
      <c r="DU89" s="148"/>
      <c r="DV89" s="148">
        <f>'[2]2024_КСГ изменения'!RI85</f>
        <v>0</v>
      </c>
      <c r="DW89" s="148"/>
      <c r="DX89" s="155">
        <f t="shared" si="114"/>
        <v>0</v>
      </c>
      <c r="DY89" s="155">
        <f>[3]ВМП_изменения!D89</f>
        <v>0</v>
      </c>
      <c r="DZ89" s="155">
        <f t="shared" si="115"/>
        <v>0</v>
      </c>
      <c r="EA89" s="148"/>
      <c r="EB89" s="146">
        <f t="shared" si="116"/>
        <v>0</v>
      </c>
      <c r="EC89" s="150">
        <f t="shared" si="117"/>
        <v>0</v>
      </c>
      <c r="ED89" s="147">
        <f>'[4]2024_ДС_КСГ_изменения'!D85</f>
        <v>0</v>
      </c>
      <c r="EE89" s="148">
        <f>'[4]2024_ДС_КСГ_изменения'!K85</f>
        <v>0</v>
      </c>
      <c r="EF89" s="148">
        <f>'[4]2024_ДС_КСГ_изменения'!P85</f>
        <v>0</v>
      </c>
      <c r="EG89" s="148">
        <f>'[4]2024_ДС_КСГ_изменения'!R85</f>
        <v>0</v>
      </c>
      <c r="EH89" s="147">
        <f>'[4]2024_ДС_КСГ_изменения'!T85</f>
        <v>0</v>
      </c>
      <c r="EI89" s="148"/>
      <c r="EJ89" s="148">
        <f>'[4]2024_ДС_КСГ_изменения'!X85</f>
        <v>0</v>
      </c>
      <c r="EK89" s="148">
        <f>'[4]2024_ДС_КСГ_изменения'!AC85</f>
        <v>0</v>
      </c>
      <c r="EL89" s="148">
        <f>'[4]2024_ДС_КСГ_изменения'!AI85</f>
        <v>0</v>
      </c>
      <c r="EM89" s="148">
        <f>'[4]2024_ДС_КСГ_изменения'!AN85</f>
        <v>0</v>
      </c>
      <c r="EN89" s="148">
        <f>'[4]2024_ДС_КСГ_изменения'!AQ85</f>
        <v>0</v>
      </c>
      <c r="EO89" s="148">
        <f>SUM('[4]2024_ДС_КСГ_изменения'!AW85:AZ85)</f>
        <v>0</v>
      </c>
      <c r="EP89" s="148">
        <f>'[4]2024_ДС_КСГ_изменения'!BC85</f>
        <v>0</v>
      </c>
      <c r="EQ89" s="148">
        <f>'[4]2024_ДС_КСГ_изменения'!BF85</f>
        <v>0</v>
      </c>
      <c r="ER89" s="148">
        <f>'[4]2024_ДС_КСГ_изменения'!BI85</f>
        <v>0</v>
      </c>
      <c r="ES89" s="148">
        <f>'[4]2024_ДС_КСГ_изменения'!BM85</f>
        <v>0</v>
      </c>
      <c r="ET89" s="147">
        <f>'[4]2024_ДС_КСГ_изменения'!BR85</f>
        <v>0</v>
      </c>
      <c r="EU89" s="148">
        <f>'[4]2024_ДС_КСГ_изменения'!BT85</f>
        <v>0</v>
      </c>
      <c r="EV89" s="147">
        <f>'[4]2024_ДС_КСГ_изменения'!BW85+'[4]2024_ДС_КСГ_изменения'!AE85</f>
        <v>0</v>
      </c>
      <c r="EW89" s="148"/>
      <c r="EX89" s="148">
        <f>SUM('[4]2024_ДС_КСГ_изменения'!CC85:CU85)+SUM('[4]2024_ДС_КСГ_изменения'!DL85:DW85)</f>
        <v>0</v>
      </c>
      <c r="EY89" s="148"/>
      <c r="EZ89" s="148">
        <f>'[4]2024_ДС_КСГ_изменения'!DY85</f>
        <v>0</v>
      </c>
      <c r="FA89" s="148">
        <f>'[4]2024_ДС_КСГ_изменения'!EF85</f>
        <v>0</v>
      </c>
      <c r="FB89" s="148">
        <f>'[4]2024_ДС_КСГ_изменения'!EN85</f>
        <v>0</v>
      </c>
      <c r="FC89" s="148">
        <f>'[4]2024_ДС_КСГ_изменения'!EQ85</f>
        <v>0</v>
      </c>
      <c r="FD89" s="148">
        <f>'[4]2024_ДС_КСГ_изменения'!ES85</f>
        <v>0</v>
      </c>
      <c r="FE89" s="148">
        <f>'[4]2024_ДС_КСГ_изменения'!EU85</f>
        <v>0</v>
      </c>
      <c r="FF89" s="148">
        <f>'[4]2024_ДС_КСГ_изменения'!EY85</f>
        <v>0</v>
      </c>
      <c r="FG89" s="148">
        <f>'[4]2024_ДС_КСГ_изменения'!FA85</f>
        <v>0</v>
      </c>
      <c r="FH89" s="148">
        <f>'[4]2024_ДС_КСГ_изменения'!FE85</f>
        <v>0</v>
      </c>
      <c r="FI89" s="148">
        <f>'[4]2024_ДС_КСГ_изменения'!FJ85</f>
        <v>0</v>
      </c>
      <c r="FJ89" s="148">
        <f>'[4]2024_ДС_КСГ_изменения'!FQ85</f>
        <v>0</v>
      </c>
      <c r="FK89" s="148">
        <f>'[4]2024_ДС_КСГ_изменения'!FX85</f>
        <v>0</v>
      </c>
      <c r="FL89" s="148">
        <f>'[4]2024_ДС_КСГ_изменения'!GI85</f>
        <v>0</v>
      </c>
      <c r="FM89" s="148">
        <f>'[4]2024_ДС_КСГ_изменения'!GM85</f>
        <v>0</v>
      </c>
      <c r="FN89" s="148">
        <f>'[4]2024_ДС_КСГ_изменения'!GR85</f>
        <v>0</v>
      </c>
      <c r="FO89" s="148">
        <f>'[4]2024_ДС_КСГ_изменения'!HW85</f>
        <v>0</v>
      </c>
      <c r="FP89" s="156">
        <f t="shared" si="118"/>
        <v>0</v>
      </c>
      <c r="FQ89" s="148"/>
      <c r="FR89" s="148"/>
      <c r="FS89" s="148"/>
      <c r="FT89" s="146">
        <f t="shared" si="119"/>
        <v>0</v>
      </c>
      <c r="FU89" s="148"/>
      <c r="FV89" s="148"/>
      <c r="FW89" s="148"/>
      <c r="FX89" s="148"/>
      <c r="FY89" s="148"/>
      <c r="FZ89" s="148"/>
      <c r="GA89" s="148"/>
    </row>
    <row r="90" spans="1:184" x14ac:dyDescent="0.35">
      <c r="A90" s="143">
        <f t="shared" si="120"/>
        <v>67</v>
      </c>
      <c r="B90" s="144" t="s">
        <v>303</v>
      </c>
      <c r="C90" s="145" t="s">
        <v>304</v>
      </c>
      <c r="D90" s="146">
        <f t="shared" si="110"/>
        <v>0</v>
      </c>
      <c r="E90" s="147">
        <f t="shared" si="123"/>
        <v>0</v>
      </c>
      <c r="F90" s="148">
        <f t="shared" si="122"/>
        <v>0</v>
      </c>
      <c r="G90" s="148">
        <f t="shared" si="122"/>
        <v>0</v>
      </c>
      <c r="H90" s="148">
        <f t="shared" si="122"/>
        <v>0</v>
      </c>
      <c r="I90" s="148">
        <f t="shared" si="124"/>
        <v>0</v>
      </c>
      <c r="J90" s="147">
        <f t="shared" si="125"/>
        <v>0</v>
      </c>
      <c r="K90" s="148"/>
      <c r="L90" s="148"/>
      <c r="M90" s="148"/>
      <c r="N90" s="148"/>
      <c r="O90" s="147">
        <f t="shared" si="126"/>
        <v>0</v>
      </c>
      <c r="P90" s="148"/>
      <c r="Q90" s="148"/>
      <c r="R90" s="148"/>
      <c r="S90" s="148"/>
      <c r="T90" s="148"/>
      <c r="U90" s="148"/>
      <c r="V90" s="148"/>
      <c r="W90" s="147"/>
      <c r="X90" s="148"/>
      <c r="Y90" s="148"/>
      <c r="Z90" s="148"/>
      <c r="AA90" s="148"/>
      <c r="AB90" s="148"/>
      <c r="AC90" s="148">
        <f>'[1]изменения _АПП_профил'!AB83</f>
        <v>0</v>
      </c>
      <c r="AD90" s="147">
        <f t="shared" si="133"/>
        <v>0</v>
      </c>
      <c r="AE90" s="148"/>
      <c r="AF90" s="148"/>
      <c r="AG90" s="147">
        <f t="shared" si="127"/>
        <v>0</v>
      </c>
      <c r="AH90" s="148"/>
      <c r="AI90" s="148"/>
      <c r="AJ90" s="148"/>
      <c r="AK90" s="148"/>
      <c r="AL90" s="148"/>
      <c r="AM90" s="148"/>
      <c r="AN90" s="148"/>
      <c r="AO90" s="147">
        <f t="shared" si="128"/>
        <v>0</v>
      </c>
      <c r="AP90" s="148"/>
      <c r="AQ90" s="148"/>
      <c r="AR90" s="148"/>
      <c r="AS90" s="148"/>
      <c r="AT90" s="150">
        <f t="shared" si="129"/>
        <v>0</v>
      </c>
      <c r="AU90" s="148"/>
      <c r="AV90" s="148"/>
      <c r="AW90" s="148"/>
      <c r="AX90" s="150">
        <f t="shared" si="111"/>
        <v>0</v>
      </c>
      <c r="AY90" s="147">
        <f t="shared" si="112"/>
        <v>0</v>
      </c>
      <c r="AZ90" s="147">
        <v>0</v>
      </c>
      <c r="BA90" s="148"/>
      <c r="BB90" s="148"/>
      <c r="BC90" s="148"/>
      <c r="BD90" s="148"/>
      <c r="BE90" s="148"/>
      <c r="BF90" s="148"/>
      <c r="BG90" s="148"/>
      <c r="BH90" s="152">
        <f t="shared" si="113"/>
        <v>0</v>
      </c>
      <c r="BI90" s="148"/>
      <c r="BJ90" s="148"/>
      <c r="BK90" s="148"/>
      <c r="BL90" s="153">
        <f t="shared" si="130"/>
        <v>0</v>
      </c>
      <c r="BM90" s="148"/>
      <c r="BN90" s="148"/>
      <c r="BO90" s="148"/>
      <c r="BP90" s="148"/>
      <c r="BQ90" s="153">
        <f t="shared" si="131"/>
        <v>0</v>
      </c>
      <c r="BR90" s="148"/>
      <c r="BS90" s="148"/>
      <c r="BT90" s="148"/>
      <c r="BU90" s="153">
        <f t="shared" si="132"/>
        <v>0</v>
      </c>
      <c r="BV90" s="148"/>
      <c r="BW90" s="148"/>
      <c r="BX90" s="148"/>
      <c r="BY90" s="148"/>
      <c r="BZ90" s="148"/>
      <c r="CA90" s="148"/>
      <c r="CB90" s="148"/>
      <c r="CC90" s="148"/>
      <c r="CD90" s="146">
        <f t="shared" si="134"/>
        <v>0</v>
      </c>
      <c r="CE90" s="150">
        <f t="shared" si="121"/>
        <v>0</v>
      </c>
      <c r="CF90" s="148">
        <f>'[2]2024_КСГ изменения'!E86+[3]ВМП_изменения!E90</f>
        <v>0</v>
      </c>
      <c r="CG90" s="148">
        <f>'[2]2024_КСГ изменения'!F86+'[2]2024_КСГ изменения'!$H$13+'[2]2024_КСГ изменения'!I86</f>
        <v>0</v>
      </c>
      <c r="CH90" s="148">
        <f>'[2]2024_КСГ изменения'!W86</f>
        <v>0</v>
      </c>
      <c r="CI90" s="148">
        <f>'[2]2024_КСГ изменения'!Z86+[3]ВМП_изменения!K90</f>
        <v>0</v>
      </c>
      <c r="CJ90" s="147">
        <f>'[2]2024_КСГ изменения'!AG86+[3]ВМП_изменения!N90</f>
        <v>0</v>
      </c>
      <c r="CK90" s="148"/>
      <c r="CL90" s="148">
        <f>'[2]2024_КСГ изменения'!AN86+[3]ВМП_изменения!S90</f>
        <v>0</v>
      </c>
      <c r="CM90" s="148">
        <f>'[2]2024_КСГ изменения'!AS86</f>
        <v>0</v>
      </c>
      <c r="CN90" s="148">
        <f>'[2]2024_КСГ изменения'!AU86</f>
        <v>0</v>
      </c>
      <c r="CO90" s="148">
        <f>'[2]2024_КСГ изменения'!AY86</f>
        <v>0</v>
      </c>
      <c r="CP90" s="148">
        <f>'[2]2024_КСГ изменения'!BK86+[3]ВМП_изменения!Q90</f>
        <v>0</v>
      </c>
      <c r="CQ90" s="148">
        <f>'[2]2024_КСГ изменения'!BS86</f>
        <v>0</v>
      </c>
      <c r="CR90" s="148">
        <f>'[2]2024_КСГ изменения'!BX86</f>
        <v>0</v>
      </c>
      <c r="CS90" s="148">
        <f>SUM('[2]2024_КСГ изменения'!CM86:CQ86)</f>
        <v>0</v>
      </c>
      <c r="CT90" s="148">
        <f>'[2]2024_КСГ изменения'!CA86+'[2]2024_КСГ изменения'!CB86</f>
        <v>0</v>
      </c>
      <c r="CU90" s="148">
        <f>'[2]2024_КСГ изменения'!CR86</f>
        <v>0</v>
      </c>
      <c r="CV90" s="148">
        <f>'[2]2024_КСГ изменения'!DB86</f>
        <v>0</v>
      </c>
      <c r="CW90" s="148">
        <f>'[2]2024_КСГ изменения'!DG86</f>
        <v>0</v>
      </c>
      <c r="CX90" s="148">
        <f>'[2]2024_КСГ изменения'!EA86+[3]ВМП_изменения!Y90</f>
        <v>0</v>
      </c>
      <c r="CY90" s="148">
        <f>'[2]2024_КСГ изменения'!EN86+[3]ВМП_изменения!AM90</f>
        <v>0</v>
      </c>
      <c r="CZ90" s="148">
        <f>'[2]2024_КСГ изменения'!EV86</f>
        <v>0</v>
      </c>
      <c r="DA90" s="148">
        <f>'[2]2024_КСГ изменения'!EZ86+[3]ВМП_изменения!AP90</f>
        <v>0</v>
      </c>
      <c r="DB90" s="148">
        <f>SUM('[2]2024_КСГ изменения'!GE86:GW86)+SUM('[2]2024_КСГ изменения'!HP86:HX86)</f>
        <v>0</v>
      </c>
      <c r="DC90" s="148">
        <f>'[2]2024_КСГ изменения'!IB86+[3]ВМП_изменения!AY90</f>
        <v>0</v>
      </c>
      <c r="DD90" s="148">
        <f>'[2]2024_КСГ изменения'!IM86+[3]ВМП_изменения!BF90</f>
        <v>0</v>
      </c>
      <c r="DE90" s="148">
        <f>'[2]2024_КСГ изменения'!IW86+[3]ВМП_изменения!BO90</f>
        <v>0</v>
      </c>
      <c r="DF90" s="148">
        <f>'[2]2024_КСГ изменения'!JB86</f>
        <v>0</v>
      </c>
      <c r="DG90" s="148">
        <f>'[2]2024_КСГ изменения'!JI86+[3]ВМП_изменения!BY90</f>
        <v>0</v>
      </c>
      <c r="DH90" s="148">
        <f>'[2]2024_КСГ изменения'!JN86+[3]ВМП_изменения!CA90</f>
        <v>0</v>
      </c>
      <c r="DI90" s="148">
        <f>'[2]2024_КСГ изменения'!KA86</f>
        <v>0</v>
      </c>
      <c r="DJ90" s="148">
        <f>'[2]2024_КСГ изменения'!KC86</f>
        <v>0</v>
      </c>
      <c r="DK90" s="148">
        <f>'[2]2024_КСГ изменения'!KR86+[3]ВМП_изменения!CX90</f>
        <v>0</v>
      </c>
      <c r="DL90" s="148">
        <f>'[2]2024_КСГ изменения'!KX86+[3]ВМП_изменения!DB90</f>
        <v>0</v>
      </c>
      <c r="DM90" s="148">
        <f>'[2]2024_КСГ изменения'!LL86+[3]ВМП_изменения!DM90</f>
        <v>0</v>
      </c>
      <c r="DN90" s="148">
        <f>'[2]2024_КСГ изменения'!MC86+[3]ВМП_изменения!DS90</f>
        <v>0</v>
      </c>
      <c r="DO90" s="148">
        <f>'[2]2024_КСГ изменения'!MW86</f>
        <v>0</v>
      </c>
      <c r="DP90" s="148">
        <f>'[2]2024_КСГ изменения'!NR86+[3]ВМП_изменения!V90</f>
        <v>0</v>
      </c>
      <c r="DQ90" s="148">
        <f>'[2]2024_КСГ изменения'!OA86+[3]ВМП_изменения!DX90</f>
        <v>0</v>
      </c>
      <c r="DR90" s="148">
        <f>'[2]2024_КСГ изменения'!OG86+[3]ВМП_изменения!EC90</f>
        <v>0</v>
      </c>
      <c r="DS90" s="148">
        <f>'[2]2024_КСГ изменения'!OQ86</f>
        <v>0</v>
      </c>
      <c r="DT90" s="148">
        <f>'[2]2024_КСГ изменения'!QH86</f>
        <v>0</v>
      </c>
      <c r="DU90" s="148"/>
      <c r="DV90" s="148">
        <f>'[2]2024_КСГ изменения'!RI86</f>
        <v>0</v>
      </c>
      <c r="DW90" s="148"/>
      <c r="DX90" s="155">
        <f t="shared" si="114"/>
        <v>0</v>
      </c>
      <c r="DY90" s="155">
        <f>[3]ВМП_изменения!D90</f>
        <v>0</v>
      </c>
      <c r="DZ90" s="155">
        <f t="shared" si="115"/>
        <v>0</v>
      </c>
      <c r="EA90" s="148"/>
      <c r="EB90" s="146">
        <f t="shared" si="116"/>
        <v>0</v>
      </c>
      <c r="EC90" s="150">
        <f t="shared" si="117"/>
        <v>0</v>
      </c>
      <c r="ED90" s="147">
        <f>'[4]2024_ДС_КСГ_изменения'!D86</f>
        <v>0</v>
      </c>
      <c r="EE90" s="148">
        <f>'[4]2024_ДС_КСГ_изменения'!K86</f>
        <v>0</v>
      </c>
      <c r="EF90" s="148">
        <f>'[4]2024_ДС_КСГ_изменения'!P86</f>
        <v>0</v>
      </c>
      <c r="EG90" s="148">
        <f>'[4]2024_ДС_КСГ_изменения'!R86</f>
        <v>0</v>
      </c>
      <c r="EH90" s="147">
        <f>'[4]2024_ДС_КСГ_изменения'!T86</f>
        <v>0</v>
      </c>
      <c r="EI90" s="148"/>
      <c r="EJ90" s="148">
        <f>'[4]2024_ДС_КСГ_изменения'!X86</f>
        <v>0</v>
      </c>
      <c r="EK90" s="148">
        <f>'[4]2024_ДС_КСГ_изменения'!AC86</f>
        <v>0</v>
      </c>
      <c r="EL90" s="148">
        <f>'[4]2024_ДС_КСГ_изменения'!AI86</f>
        <v>0</v>
      </c>
      <c r="EM90" s="148">
        <f>'[4]2024_ДС_КСГ_изменения'!AN86</f>
        <v>0</v>
      </c>
      <c r="EN90" s="148">
        <f>'[4]2024_ДС_КСГ_изменения'!AQ86</f>
        <v>0</v>
      </c>
      <c r="EO90" s="148">
        <f>SUM('[4]2024_ДС_КСГ_изменения'!AW86:AZ86)</f>
        <v>0</v>
      </c>
      <c r="EP90" s="148">
        <f>'[4]2024_ДС_КСГ_изменения'!BC86</f>
        <v>0</v>
      </c>
      <c r="EQ90" s="148">
        <f>'[4]2024_ДС_КСГ_изменения'!BF86</f>
        <v>0</v>
      </c>
      <c r="ER90" s="148">
        <f>'[4]2024_ДС_КСГ_изменения'!BI86</f>
        <v>0</v>
      </c>
      <c r="ES90" s="148">
        <f>'[4]2024_ДС_КСГ_изменения'!BM86</f>
        <v>0</v>
      </c>
      <c r="ET90" s="147">
        <f>'[4]2024_ДС_КСГ_изменения'!BR86</f>
        <v>0</v>
      </c>
      <c r="EU90" s="148">
        <f>'[4]2024_ДС_КСГ_изменения'!BT86</f>
        <v>0</v>
      </c>
      <c r="EV90" s="147">
        <f>'[4]2024_ДС_КСГ_изменения'!BW86+'[4]2024_ДС_КСГ_изменения'!AE86</f>
        <v>0</v>
      </c>
      <c r="EW90" s="148"/>
      <c r="EX90" s="148">
        <f>SUM('[4]2024_ДС_КСГ_изменения'!CC86:CU86)+SUM('[4]2024_ДС_КСГ_изменения'!DL86:DW86)</f>
        <v>0</v>
      </c>
      <c r="EY90" s="148"/>
      <c r="EZ90" s="148">
        <f>'[4]2024_ДС_КСГ_изменения'!DY86</f>
        <v>0</v>
      </c>
      <c r="FA90" s="148">
        <f>'[4]2024_ДС_КСГ_изменения'!EF86</f>
        <v>0</v>
      </c>
      <c r="FB90" s="148">
        <f>'[4]2024_ДС_КСГ_изменения'!EN86</f>
        <v>0</v>
      </c>
      <c r="FC90" s="148">
        <f>'[4]2024_ДС_КСГ_изменения'!EQ86</f>
        <v>0</v>
      </c>
      <c r="FD90" s="148">
        <f>'[4]2024_ДС_КСГ_изменения'!ES86</f>
        <v>0</v>
      </c>
      <c r="FE90" s="148">
        <f>'[4]2024_ДС_КСГ_изменения'!EU86</f>
        <v>0</v>
      </c>
      <c r="FF90" s="148">
        <f>'[4]2024_ДС_КСГ_изменения'!EY86</f>
        <v>0</v>
      </c>
      <c r="FG90" s="148">
        <f>'[4]2024_ДС_КСГ_изменения'!FA86</f>
        <v>0</v>
      </c>
      <c r="FH90" s="148">
        <f>'[4]2024_ДС_КСГ_изменения'!FE86</f>
        <v>0</v>
      </c>
      <c r="FI90" s="148">
        <f>'[4]2024_ДС_КСГ_изменения'!FJ86</f>
        <v>0</v>
      </c>
      <c r="FJ90" s="148">
        <f>'[4]2024_ДС_КСГ_изменения'!FQ86</f>
        <v>0</v>
      </c>
      <c r="FK90" s="148">
        <f>'[4]2024_ДС_КСГ_изменения'!FX86</f>
        <v>0</v>
      </c>
      <c r="FL90" s="148">
        <f>'[4]2024_ДС_КСГ_изменения'!GI86</f>
        <v>0</v>
      </c>
      <c r="FM90" s="148">
        <f>'[4]2024_ДС_КСГ_изменения'!GM86</f>
        <v>0</v>
      </c>
      <c r="FN90" s="148">
        <f>'[4]2024_ДС_КСГ_изменения'!GR86</f>
        <v>0</v>
      </c>
      <c r="FO90" s="148">
        <f>'[4]2024_ДС_КСГ_изменения'!HW86</f>
        <v>0</v>
      </c>
      <c r="FP90" s="156">
        <f t="shared" si="118"/>
        <v>0</v>
      </c>
      <c r="FQ90" s="148"/>
      <c r="FR90" s="148"/>
      <c r="FS90" s="148"/>
      <c r="FT90" s="146">
        <f t="shared" si="119"/>
        <v>0</v>
      </c>
      <c r="FU90" s="148"/>
      <c r="FV90" s="148"/>
      <c r="FW90" s="148"/>
      <c r="FX90" s="148"/>
      <c r="FY90" s="148"/>
      <c r="FZ90" s="148"/>
      <c r="GA90" s="148"/>
    </row>
    <row r="91" spans="1:184" x14ac:dyDescent="0.35">
      <c r="A91" s="143">
        <f t="shared" si="120"/>
        <v>68</v>
      </c>
      <c r="B91" s="144" t="s">
        <v>305</v>
      </c>
      <c r="C91" s="145" t="s">
        <v>306</v>
      </c>
      <c r="D91" s="146">
        <f t="shared" si="110"/>
        <v>0</v>
      </c>
      <c r="E91" s="147">
        <f t="shared" si="123"/>
        <v>0</v>
      </c>
      <c r="F91" s="148">
        <f t="shared" si="122"/>
        <v>0</v>
      </c>
      <c r="G91" s="148">
        <f t="shared" si="122"/>
        <v>0</v>
      </c>
      <c r="H91" s="148">
        <f t="shared" si="122"/>
        <v>0</v>
      </c>
      <c r="I91" s="148">
        <f t="shared" si="124"/>
        <v>0</v>
      </c>
      <c r="J91" s="147">
        <f t="shared" si="125"/>
        <v>0</v>
      </c>
      <c r="K91" s="148"/>
      <c r="L91" s="148"/>
      <c r="M91" s="148"/>
      <c r="N91" s="148"/>
      <c r="O91" s="147">
        <f t="shared" si="126"/>
        <v>0</v>
      </c>
      <c r="P91" s="148"/>
      <c r="Q91" s="148"/>
      <c r="R91" s="148"/>
      <c r="S91" s="148"/>
      <c r="T91" s="148"/>
      <c r="U91" s="148"/>
      <c r="V91" s="148"/>
      <c r="W91" s="147"/>
      <c r="X91" s="148"/>
      <c r="Y91" s="148"/>
      <c r="Z91" s="148"/>
      <c r="AA91" s="148"/>
      <c r="AB91" s="148"/>
      <c r="AC91" s="148">
        <f>'[1]изменения _АПП_профил'!AB84</f>
        <v>0</v>
      </c>
      <c r="AD91" s="147">
        <f t="shared" si="133"/>
        <v>0</v>
      </c>
      <c r="AE91" s="148"/>
      <c r="AF91" s="148"/>
      <c r="AG91" s="147">
        <f t="shared" si="127"/>
        <v>0</v>
      </c>
      <c r="AH91" s="148"/>
      <c r="AI91" s="148"/>
      <c r="AJ91" s="148"/>
      <c r="AK91" s="148"/>
      <c r="AL91" s="148"/>
      <c r="AM91" s="148"/>
      <c r="AN91" s="148"/>
      <c r="AO91" s="147">
        <f t="shared" si="128"/>
        <v>0</v>
      </c>
      <c r="AP91" s="148"/>
      <c r="AQ91" s="148"/>
      <c r="AR91" s="148"/>
      <c r="AS91" s="148"/>
      <c r="AT91" s="150">
        <f t="shared" si="129"/>
        <v>0</v>
      </c>
      <c r="AU91" s="148"/>
      <c r="AV91" s="148"/>
      <c r="AW91" s="148"/>
      <c r="AX91" s="150">
        <f t="shared" si="111"/>
        <v>0</v>
      </c>
      <c r="AY91" s="147">
        <f t="shared" si="112"/>
        <v>0</v>
      </c>
      <c r="AZ91" s="147">
        <v>0</v>
      </c>
      <c r="BA91" s="148"/>
      <c r="BB91" s="148"/>
      <c r="BC91" s="148"/>
      <c r="BD91" s="148"/>
      <c r="BE91" s="148"/>
      <c r="BF91" s="148"/>
      <c r="BG91" s="148"/>
      <c r="BH91" s="152">
        <f t="shared" si="113"/>
        <v>0</v>
      </c>
      <c r="BI91" s="148"/>
      <c r="BJ91" s="148"/>
      <c r="BK91" s="148"/>
      <c r="BL91" s="153">
        <f t="shared" si="130"/>
        <v>0</v>
      </c>
      <c r="BM91" s="148"/>
      <c r="BN91" s="148"/>
      <c r="BO91" s="148"/>
      <c r="BP91" s="148"/>
      <c r="BQ91" s="153">
        <f t="shared" si="131"/>
        <v>0</v>
      </c>
      <c r="BR91" s="148"/>
      <c r="BS91" s="148"/>
      <c r="BT91" s="148"/>
      <c r="BU91" s="153">
        <f t="shared" si="132"/>
        <v>0</v>
      </c>
      <c r="BV91" s="148"/>
      <c r="BW91" s="148"/>
      <c r="BX91" s="148"/>
      <c r="BY91" s="148"/>
      <c r="BZ91" s="148"/>
      <c r="CA91" s="148"/>
      <c r="CB91" s="148"/>
      <c r="CC91" s="148"/>
      <c r="CD91" s="146">
        <f t="shared" si="134"/>
        <v>0</v>
      </c>
      <c r="CE91" s="150">
        <f t="shared" si="121"/>
        <v>0</v>
      </c>
      <c r="CF91" s="148">
        <f>'[2]2024_КСГ изменения'!E87+[3]ВМП_изменения!E91</f>
        <v>0</v>
      </c>
      <c r="CG91" s="148">
        <f>'[2]2024_КСГ изменения'!F87+'[2]2024_КСГ изменения'!$H$13+'[2]2024_КСГ изменения'!I87</f>
        <v>0</v>
      </c>
      <c r="CH91" s="148">
        <f>'[2]2024_КСГ изменения'!W87</f>
        <v>0</v>
      </c>
      <c r="CI91" s="148">
        <f>'[2]2024_КСГ изменения'!Z87+[3]ВМП_изменения!K91</f>
        <v>0</v>
      </c>
      <c r="CJ91" s="147">
        <f>'[2]2024_КСГ изменения'!AG87+[3]ВМП_изменения!N91</f>
        <v>0</v>
      </c>
      <c r="CK91" s="148"/>
      <c r="CL91" s="148">
        <f>'[2]2024_КСГ изменения'!AN87+[3]ВМП_изменения!S91</f>
        <v>0</v>
      </c>
      <c r="CM91" s="148">
        <f>'[2]2024_КСГ изменения'!AS87</f>
        <v>0</v>
      </c>
      <c r="CN91" s="148">
        <f>'[2]2024_КСГ изменения'!AU87</f>
        <v>0</v>
      </c>
      <c r="CO91" s="148">
        <f>'[2]2024_КСГ изменения'!AY87</f>
        <v>0</v>
      </c>
      <c r="CP91" s="148">
        <f>'[2]2024_КСГ изменения'!BK87+[3]ВМП_изменения!Q91</f>
        <v>0</v>
      </c>
      <c r="CQ91" s="148">
        <f>'[2]2024_КСГ изменения'!BS87</f>
        <v>0</v>
      </c>
      <c r="CR91" s="148">
        <f>'[2]2024_КСГ изменения'!BX87</f>
        <v>0</v>
      </c>
      <c r="CS91" s="148">
        <f>SUM('[2]2024_КСГ изменения'!CM87:CQ87)</f>
        <v>0</v>
      </c>
      <c r="CT91" s="148">
        <f>'[2]2024_КСГ изменения'!CA87+'[2]2024_КСГ изменения'!CB87</f>
        <v>0</v>
      </c>
      <c r="CU91" s="148">
        <f>'[2]2024_КСГ изменения'!CR87</f>
        <v>0</v>
      </c>
      <c r="CV91" s="148">
        <f>'[2]2024_КСГ изменения'!DB87</f>
        <v>0</v>
      </c>
      <c r="CW91" s="148">
        <f>'[2]2024_КСГ изменения'!DG87</f>
        <v>0</v>
      </c>
      <c r="CX91" s="148">
        <f>'[2]2024_КСГ изменения'!EA87+[3]ВМП_изменения!Y91</f>
        <v>0</v>
      </c>
      <c r="CY91" s="148">
        <f>'[2]2024_КСГ изменения'!EN87+[3]ВМП_изменения!AM91</f>
        <v>0</v>
      </c>
      <c r="CZ91" s="148">
        <f>'[2]2024_КСГ изменения'!EV87</f>
        <v>0</v>
      </c>
      <c r="DA91" s="148">
        <f>'[2]2024_КСГ изменения'!EZ87+[3]ВМП_изменения!AP91</f>
        <v>0</v>
      </c>
      <c r="DB91" s="148">
        <f>SUM('[2]2024_КСГ изменения'!GE87:GW87)+SUM('[2]2024_КСГ изменения'!HP87:HX87)</f>
        <v>0</v>
      </c>
      <c r="DC91" s="148">
        <f>'[2]2024_КСГ изменения'!IB87+[3]ВМП_изменения!AY91</f>
        <v>0</v>
      </c>
      <c r="DD91" s="148">
        <f>'[2]2024_КСГ изменения'!IM87+[3]ВМП_изменения!BF91</f>
        <v>0</v>
      </c>
      <c r="DE91" s="148">
        <f>'[2]2024_КСГ изменения'!IW87+[3]ВМП_изменения!BO91</f>
        <v>0</v>
      </c>
      <c r="DF91" s="148">
        <f>'[2]2024_КСГ изменения'!JB87</f>
        <v>0</v>
      </c>
      <c r="DG91" s="148">
        <f>'[2]2024_КСГ изменения'!JI87+[3]ВМП_изменения!BY91</f>
        <v>0</v>
      </c>
      <c r="DH91" s="148">
        <f>'[2]2024_КСГ изменения'!JN87+[3]ВМП_изменения!CA91</f>
        <v>0</v>
      </c>
      <c r="DI91" s="148">
        <f>'[2]2024_КСГ изменения'!KA87</f>
        <v>0</v>
      </c>
      <c r="DJ91" s="148">
        <f>'[2]2024_КСГ изменения'!KC87</f>
        <v>0</v>
      </c>
      <c r="DK91" s="148">
        <f>'[2]2024_КСГ изменения'!KR87+[3]ВМП_изменения!CX91</f>
        <v>0</v>
      </c>
      <c r="DL91" s="148">
        <f>'[2]2024_КСГ изменения'!KX87+[3]ВМП_изменения!DB91</f>
        <v>0</v>
      </c>
      <c r="DM91" s="148">
        <f>'[2]2024_КСГ изменения'!LL87+[3]ВМП_изменения!DM91</f>
        <v>0</v>
      </c>
      <c r="DN91" s="148">
        <f>'[2]2024_КСГ изменения'!MC87+[3]ВМП_изменения!DS91</f>
        <v>0</v>
      </c>
      <c r="DO91" s="148">
        <f>'[2]2024_КСГ изменения'!MW87</f>
        <v>0</v>
      </c>
      <c r="DP91" s="148">
        <f>'[2]2024_КСГ изменения'!NR87+[3]ВМП_изменения!V91</f>
        <v>0</v>
      </c>
      <c r="DQ91" s="148">
        <f>'[2]2024_КСГ изменения'!OA87+[3]ВМП_изменения!DX91</f>
        <v>0</v>
      </c>
      <c r="DR91" s="148">
        <f>'[2]2024_КСГ изменения'!OG87+[3]ВМП_изменения!EC91</f>
        <v>0</v>
      </c>
      <c r="DS91" s="148">
        <f>'[2]2024_КСГ изменения'!OQ87</f>
        <v>0</v>
      </c>
      <c r="DT91" s="148">
        <f>'[2]2024_КСГ изменения'!QH87</f>
        <v>0</v>
      </c>
      <c r="DU91" s="148"/>
      <c r="DV91" s="148">
        <f>'[2]2024_КСГ изменения'!RI87</f>
        <v>0</v>
      </c>
      <c r="DW91" s="148"/>
      <c r="DX91" s="155">
        <f t="shared" si="114"/>
        <v>0</v>
      </c>
      <c r="DY91" s="155">
        <f>[3]ВМП_изменения!D91</f>
        <v>0</v>
      </c>
      <c r="DZ91" s="155">
        <f t="shared" si="115"/>
        <v>0</v>
      </c>
      <c r="EA91" s="148"/>
      <c r="EB91" s="146">
        <f t="shared" si="116"/>
        <v>0</v>
      </c>
      <c r="EC91" s="150">
        <f t="shared" si="117"/>
        <v>0</v>
      </c>
      <c r="ED91" s="147">
        <f>'[4]2024_ДС_КСГ_изменения'!D87</f>
        <v>0</v>
      </c>
      <c r="EE91" s="148">
        <f>'[4]2024_ДС_КСГ_изменения'!K87</f>
        <v>0</v>
      </c>
      <c r="EF91" s="148">
        <f>'[4]2024_ДС_КСГ_изменения'!P87</f>
        <v>0</v>
      </c>
      <c r="EG91" s="148">
        <f>'[4]2024_ДС_КСГ_изменения'!R87</f>
        <v>0</v>
      </c>
      <c r="EH91" s="147">
        <f>'[4]2024_ДС_КСГ_изменения'!T87</f>
        <v>0</v>
      </c>
      <c r="EI91" s="148"/>
      <c r="EJ91" s="148">
        <f>'[4]2024_ДС_КСГ_изменения'!X87</f>
        <v>0</v>
      </c>
      <c r="EK91" s="148">
        <f>'[4]2024_ДС_КСГ_изменения'!AC87</f>
        <v>0</v>
      </c>
      <c r="EL91" s="148">
        <f>'[4]2024_ДС_КСГ_изменения'!AI87</f>
        <v>0</v>
      </c>
      <c r="EM91" s="148">
        <f>'[4]2024_ДС_КСГ_изменения'!AN87</f>
        <v>0</v>
      </c>
      <c r="EN91" s="148">
        <f>'[4]2024_ДС_КСГ_изменения'!AQ87</f>
        <v>0</v>
      </c>
      <c r="EO91" s="148">
        <f>SUM('[4]2024_ДС_КСГ_изменения'!AW87:AZ87)</f>
        <v>0</v>
      </c>
      <c r="EP91" s="148">
        <f>'[4]2024_ДС_КСГ_изменения'!BC87</f>
        <v>0</v>
      </c>
      <c r="EQ91" s="148">
        <f>'[4]2024_ДС_КСГ_изменения'!BF87</f>
        <v>0</v>
      </c>
      <c r="ER91" s="148">
        <f>'[4]2024_ДС_КСГ_изменения'!BI87</f>
        <v>0</v>
      </c>
      <c r="ES91" s="148">
        <f>'[4]2024_ДС_КСГ_изменения'!BM87</f>
        <v>0</v>
      </c>
      <c r="ET91" s="147">
        <f>'[4]2024_ДС_КСГ_изменения'!BR87</f>
        <v>0</v>
      </c>
      <c r="EU91" s="148">
        <f>'[4]2024_ДС_КСГ_изменения'!BT87</f>
        <v>0</v>
      </c>
      <c r="EV91" s="147">
        <f>'[4]2024_ДС_КСГ_изменения'!BW87+'[4]2024_ДС_КСГ_изменения'!AE87</f>
        <v>0</v>
      </c>
      <c r="EW91" s="148"/>
      <c r="EX91" s="148">
        <f>SUM('[4]2024_ДС_КСГ_изменения'!CC87:CU87)+SUM('[4]2024_ДС_КСГ_изменения'!DL87:DW87)</f>
        <v>0</v>
      </c>
      <c r="EY91" s="148"/>
      <c r="EZ91" s="148">
        <f>'[4]2024_ДС_КСГ_изменения'!DY87</f>
        <v>0</v>
      </c>
      <c r="FA91" s="148">
        <f>'[4]2024_ДС_КСГ_изменения'!EF87</f>
        <v>0</v>
      </c>
      <c r="FB91" s="148">
        <f>'[4]2024_ДС_КСГ_изменения'!EN87</f>
        <v>0</v>
      </c>
      <c r="FC91" s="148">
        <f>'[4]2024_ДС_КСГ_изменения'!EQ87</f>
        <v>0</v>
      </c>
      <c r="FD91" s="148">
        <f>'[4]2024_ДС_КСГ_изменения'!ES87</f>
        <v>0</v>
      </c>
      <c r="FE91" s="148">
        <f>'[4]2024_ДС_КСГ_изменения'!EU87</f>
        <v>0</v>
      </c>
      <c r="FF91" s="148">
        <f>'[4]2024_ДС_КСГ_изменения'!EY87</f>
        <v>0</v>
      </c>
      <c r="FG91" s="148">
        <f>'[4]2024_ДС_КСГ_изменения'!FA87</f>
        <v>0</v>
      </c>
      <c r="FH91" s="148">
        <f>'[4]2024_ДС_КСГ_изменения'!FE87</f>
        <v>0</v>
      </c>
      <c r="FI91" s="148">
        <f>'[4]2024_ДС_КСГ_изменения'!FJ87</f>
        <v>0</v>
      </c>
      <c r="FJ91" s="148">
        <f>'[4]2024_ДС_КСГ_изменения'!FQ87</f>
        <v>0</v>
      </c>
      <c r="FK91" s="148">
        <f>'[4]2024_ДС_КСГ_изменения'!FX87</f>
        <v>0</v>
      </c>
      <c r="FL91" s="148">
        <f>'[4]2024_ДС_КСГ_изменения'!GI87</f>
        <v>0</v>
      </c>
      <c r="FM91" s="148">
        <f>'[4]2024_ДС_КСГ_изменения'!GM87</f>
        <v>0</v>
      </c>
      <c r="FN91" s="148">
        <f>'[4]2024_ДС_КСГ_изменения'!GR87</f>
        <v>0</v>
      </c>
      <c r="FO91" s="148">
        <f>'[4]2024_ДС_КСГ_изменения'!HW87</f>
        <v>0</v>
      </c>
      <c r="FP91" s="156">
        <f t="shared" si="118"/>
        <v>0</v>
      </c>
      <c r="FQ91" s="148"/>
      <c r="FR91" s="148"/>
      <c r="FS91" s="148"/>
      <c r="FT91" s="146">
        <f t="shared" si="119"/>
        <v>0</v>
      </c>
      <c r="FU91" s="148"/>
      <c r="FV91" s="148"/>
      <c r="FW91" s="148"/>
      <c r="FX91" s="148"/>
      <c r="FY91" s="148"/>
      <c r="FZ91" s="148"/>
      <c r="GA91" s="148"/>
    </row>
    <row r="92" spans="1:184" x14ac:dyDescent="0.35">
      <c r="A92" s="143">
        <f t="shared" si="120"/>
        <v>69</v>
      </c>
      <c r="B92" s="144" t="s">
        <v>307</v>
      </c>
      <c r="C92" s="145" t="s">
        <v>308</v>
      </c>
      <c r="D92" s="146">
        <f t="shared" si="110"/>
        <v>0</v>
      </c>
      <c r="E92" s="147">
        <f t="shared" si="123"/>
        <v>0</v>
      </c>
      <c r="F92" s="148">
        <f t="shared" si="122"/>
        <v>0</v>
      </c>
      <c r="G92" s="148">
        <f t="shared" si="122"/>
        <v>0</v>
      </c>
      <c r="H92" s="148">
        <f t="shared" si="122"/>
        <v>0</v>
      </c>
      <c r="I92" s="148">
        <f t="shared" si="124"/>
        <v>0</v>
      </c>
      <c r="J92" s="147">
        <f t="shared" si="125"/>
        <v>0</v>
      </c>
      <c r="K92" s="148"/>
      <c r="L92" s="148"/>
      <c r="M92" s="148"/>
      <c r="N92" s="148"/>
      <c r="O92" s="147">
        <f t="shared" si="126"/>
        <v>0</v>
      </c>
      <c r="P92" s="148"/>
      <c r="Q92" s="148"/>
      <c r="R92" s="148"/>
      <c r="S92" s="148"/>
      <c r="T92" s="148"/>
      <c r="U92" s="148"/>
      <c r="V92" s="148"/>
      <c r="W92" s="147"/>
      <c r="X92" s="148"/>
      <c r="Y92" s="148"/>
      <c r="Z92" s="148"/>
      <c r="AA92" s="148"/>
      <c r="AB92" s="148"/>
      <c r="AC92" s="148">
        <f>'[1]изменения _АПП_профил'!AB85</f>
        <v>0</v>
      </c>
      <c r="AD92" s="147">
        <f t="shared" si="133"/>
        <v>0</v>
      </c>
      <c r="AE92" s="148"/>
      <c r="AF92" s="148"/>
      <c r="AG92" s="147">
        <f t="shared" si="127"/>
        <v>0</v>
      </c>
      <c r="AH92" s="148"/>
      <c r="AI92" s="148"/>
      <c r="AJ92" s="148"/>
      <c r="AK92" s="148"/>
      <c r="AL92" s="148"/>
      <c r="AM92" s="148"/>
      <c r="AN92" s="148"/>
      <c r="AO92" s="147">
        <f t="shared" si="128"/>
        <v>0</v>
      </c>
      <c r="AP92" s="148"/>
      <c r="AQ92" s="148"/>
      <c r="AR92" s="148"/>
      <c r="AS92" s="148"/>
      <c r="AT92" s="150">
        <f t="shared" si="129"/>
        <v>0</v>
      </c>
      <c r="AU92" s="148"/>
      <c r="AV92" s="148"/>
      <c r="AW92" s="148"/>
      <c r="AX92" s="150">
        <f t="shared" si="111"/>
        <v>0</v>
      </c>
      <c r="AY92" s="147">
        <f t="shared" si="112"/>
        <v>0</v>
      </c>
      <c r="AZ92" s="147">
        <v>0</v>
      </c>
      <c r="BA92" s="148"/>
      <c r="BB92" s="148"/>
      <c r="BC92" s="148"/>
      <c r="BD92" s="148"/>
      <c r="BE92" s="148"/>
      <c r="BF92" s="148"/>
      <c r="BG92" s="148"/>
      <c r="BH92" s="152">
        <f t="shared" si="113"/>
        <v>0</v>
      </c>
      <c r="BI92" s="148"/>
      <c r="BJ92" s="148"/>
      <c r="BK92" s="148"/>
      <c r="BL92" s="153">
        <f t="shared" si="130"/>
        <v>0</v>
      </c>
      <c r="BM92" s="148"/>
      <c r="BN92" s="148"/>
      <c r="BO92" s="148"/>
      <c r="BP92" s="148"/>
      <c r="BQ92" s="153">
        <f t="shared" si="131"/>
        <v>0</v>
      </c>
      <c r="BR92" s="148"/>
      <c r="BS92" s="148"/>
      <c r="BT92" s="148"/>
      <c r="BU92" s="153">
        <f t="shared" si="132"/>
        <v>0</v>
      </c>
      <c r="BV92" s="148"/>
      <c r="BW92" s="148"/>
      <c r="BX92" s="148"/>
      <c r="BY92" s="148"/>
      <c r="BZ92" s="148"/>
      <c r="CA92" s="148"/>
      <c r="CB92" s="148"/>
      <c r="CC92" s="148"/>
      <c r="CD92" s="146">
        <f t="shared" si="134"/>
        <v>0</v>
      </c>
      <c r="CE92" s="150">
        <f t="shared" si="121"/>
        <v>0</v>
      </c>
      <c r="CF92" s="148">
        <f>'[2]2024_КСГ изменения'!E88+[3]ВМП_изменения!E92</f>
        <v>0</v>
      </c>
      <c r="CG92" s="148">
        <f>'[2]2024_КСГ изменения'!F88+'[2]2024_КСГ изменения'!$H$13+'[2]2024_КСГ изменения'!I88</f>
        <v>0</v>
      </c>
      <c r="CH92" s="148">
        <f>'[2]2024_КСГ изменения'!W88</f>
        <v>0</v>
      </c>
      <c r="CI92" s="148">
        <f>'[2]2024_КСГ изменения'!Z88+[3]ВМП_изменения!K92</f>
        <v>0</v>
      </c>
      <c r="CJ92" s="147">
        <f>'[2]2024_КСГ изменения'!AG88+[3]ВМП_изменения!N92</f>
        <v>0</v>
      </c>
      <c r="CK92" s="148"/>
      <c r="CL92" s="148">
        <f>'[2]2024_КСГ изменения'!AN88+[3]ВМП_изменения!S92</f>
        <v>0</v>
      </c>
      <c r="CM92" s="148">
        <f>'[2]2024_КСГ изменения'!AS88</f>
        <v>0</v>
      </c>
      <c r="CN92" s="148">
        <f>'[2]2024_КСГ изменения'!AU88</f>
        <v>0</v>
      </c>
      <c r="CO92" s="148">
        <f>'[2]2024_КСГ изменения'!AY88</f>
        <v>0</v>
      </c>
      <c r="CP92" s="148">
        <f>'[2]2024_КСГ изменения'!BK88+[3]ВМП_изменения!Q92</f>
        <v>0</v>
      </c>
      <c r="CQ92" s="148">
        <f>'[2]2024_КСГ изменения'!BS88</f>
        <v>0</v>
      </c>
      <c r="CR92" s="148">
        <f>'[2]2024_КСГ изменения'!BX88</f>
        <v>0</v>
      </c>
      <c r="CS92" s="148">
        <f>SUM('[2]2024_КСГ изменения'!CM88:CQ88)</f>
        <v>0</v>
      </c>
      <c r="CT92" s="148">
        <f>'[2]2024_КСГ изменения'!CA88+'[2]2024_КСГ изменения'!CB88</f>
        <v>0</v>
      </c>
      <c r="CU92" s="148">
        <f>'[2]2024_КСГ изменения'!CR88</f>
        <v>0</v>
      </c>
      <c r="CV92" s="148">
        <f>'[2]2024_КСГ изменения'!DB88</f>
        <v>0</v>
      </c>
      <c r="CW92" s="148">
        <f>'[2]2024_КСГ изменения'!DG88</f>
        <v>0</v>
      </c>
      <c r="CX92" s="148">
        <f>'[2]2024_КСГ изменения'!EA88+[3]ВМП_изменения!Y92</f>
        <v>0</v>
      </c>
      <c r="CY92" s="148">
        <f>'[2]2024_КСГ изменения'!EN88+[3]ВМП_изменения!AM92</f>
        <v>0</v>
      </c>
      <c r="CZ92" s="148">
        <f>'[2]2024_КСГ изменения'!EV88</f>
        <v>0</v>
      </c>
      <c r="DA92" s="148">
        <f>'[2]2024_КСГ изменения'!EZ88+[3]ВМП_изменения!AP92</f>
        <v>0</v>
      </c>
      <c r="DB92" s="148">
        <f>SUM('[2]2024_КСГ изменения'!GE88:GW88)+SUM('[2]2024_КСГ изменения'!HP88:HX88)</f>
        <v>0</v>
      </c>
      <c r="DC92" s="148">
        <f>'[2]2024_КСГ изменения'!IB88+[3]ВМП_изменения!AY92</f>
        <v>0</v>
      </c>
      <c r="DD92" s="148">
        <f>'[2]2024_КСГ изменения'!IM88+[3]ВМП_изменения!BF92</f>
        <v>0</v>
      </c>
      <c r="DE92" s="148">
        <f>'[2]2024_КСГ изменения'!IW88+[3]ВМП_изменения!BO92</f>
        <v>0</v>
      </c>
      <c r="DF92" s="148">
        <f>'[2]2024_КСГ изменения'!JB88</f>
        <v>0</v>
      </c>
      <c r="DG92" s="148">
        <f>'[2]2024_КСГ изменения'!JI88+[3]ВМП_изменения!BY92</f>
        <v>0</v>
      </c>
      <c r="DH92" s="148">
        <f>'[2]2024_КСГ изменения'!JN88+[3]ВМП_изменения!CA92</f>
        <v>0</v>
      </c>
      <c r="DI92" s="148">
        <f>'[2]2024_КСГ изменения'!KA88</f>
        <v>0</v>
      </c>
      <c r="DJ92" s="148">
        <f>'[2]2024_КСГ изменения'!KC88</f>
        <v>0</v>
      </c>
      <c r="DK92" s="148">
        <f>'[2]2024_КСГ изменения'!KR88+[3]ВМП_изменения!CX92</f>
        <v>0</v>
      </c>
      <c r="DL92" s="148">
        <f>'[2]2024_КСГ изменения'!KX88+[3]ВМП_изменения!DB92</f>
        <v>0</v>
      </c>
      <c r="DM92" s="148">
        <f>'[2]2024_КСГ изменения'!LL88+[3]ВМП_изменения!DM92</f>
        <v>0</v>
      </c>
      <c r="DN92" s="148">
        <f>'[2]2024_КСГ изменения'!MC88+[3]ВМП_изменения!DS92</f>
        <v>0</v>
      </c>
      <c r="DO92" s="148">
        <f>'[2]2024_КСГ изменения'!MW88</f>
        <v>0</v>
      </c>
      <c r="DP92" s="148">
        <f>'[2]2024_КСГ изменения'!NR88+[3]ВМП_изменения!V92</f>
        <v>0</v>
      </c>
      <c r="DQ92" s="148">
        <f>'[2]2024_КСГ изменения'!OA88+[3]ВМП_изменения!DX92</f>
        <v>0</v>
      </c>
      <c r="DR92" s="148">
        <f>'[2]2024_КСГ изменения'!OG88+[3]ВМП_изменения!EC92</f>
        <v>0</v>
      </c>
      <c r="DS92" s="148">
        <f>'[2]2024_КСГ изменения'!OQ88</f>
        <v>0</v>
      </c>
      <c r="DT92" s="148">
        <f>'[2]2024_КСГ изменения'!QH88</f>
        <v>0</v>
      </c>
      <c r="DU92" s="148"/>
      <c r="DV92" s="148">
        <f>'[2]2024_КСГ изменения'!RI88</f>
        <v>0</v>
      </c>
      <c r="DW92" s="148"/>
      <c r="DX92" s="155">
        <f t="shared" si="114"/>
        <v>0</v>
      </c>
      <c r="DY92" s="155">
        <f>[3]ВМП_изменения!D92</f>
        <v>0</v>
      </c>
      <c r="DZ92" s="155">
        <f t="shared" si="115"/>
        <v>0</v>
      </c>
      <c r="EA92" s="148"/>
      <c r="EB92" s="146">
        <f t="shared" si="116"/>
        <v>0</v>
      </c>
      <c r="EC92" s="150">
        <f t="shared" si="117"/>
        <v>0</v>
      </c>
      <c r="ED92" s="147">
        <f>'[4]2024_ДС_КСГ_изменения'!D88</f>
        <v>0</v>
      </c>
      <c r="EE92" s="148">
        <f>'[4]2024_ДС_КСГ_изменения'!K88</f>
        <v>0</v>
      </c>
      <c r="EF92" s="148">
        <f>'[4]2024_ДС_КСГ_изменения'!P88</f>
        <v>0</v>
      </c>
      <c r="EG92" s="148">
        <f>'[4]2024_ДС_КСГ_изменения'!R88</f>
        <v>0</v>
      </c>
      <c r="EH92" s="147">
        <f>'[4]2024_ДС_КСГ_изменения'!T88</f>
        <v>0</v>
      </c>
      <c r="EI92" s="148"/>
      <c r="EJ92" s="148">
        <f>'[4]2024_ДС_КСГ_изменения'!X88</f>
        <v>0</v>
      </c>
      <c r="EK92" s="148">
        <f>'[4]2024_ДС_КСГ_изменения'!AC88</f>
        <v>0</v>
      </c>
      <c r="EL92" s="148">
        <f>'[4]2024_ДС_КСГ_изменения'!AI88</f>
        <v>0</v>
      </c>
      <c r="EM92" s="148">
        <f>'[4]2024_ДС_КСГ_изменения'!AN88</f>
        <v>0</v>
      </c>
      <c r="EN92" s="148">
        <f>'[4]2024_ДС_КСГ_изменения'!AQ88</f>
        <v>0</v>
      </c>
      <c r="EO92" s="148">
        <f>SUM('[4]2024_ДС_КСГ_изменения'!AW88:AZ88)</f>
        <v>0</v>
      </c>
      <c r="EP92" s="148">
        <f>'[4]2024_ДС_КСГ_изменения'!BC88</f>
        <v>0</v>
      </c>
      <c r="EQ92" s="148">
        <f>'[4]2024_ДС_КСГ_изменения'!BF88</f>
        <v>0</v>
      </c>
      <c r="ER92" s="148">
        <f>'[4]2024_ДС_КСГ_изменения'!BI88</f>
        <v>0</v>
      </c>
      <c r="ES92" s="148">
        <f>'[4]2024_ДС_КСГ_изменения'!BM88</f>
        <v>0</v>
      </c>
      <c r="ET92" s="147">
        <f>'[4]2024_ДС_КСГ_изменения'!BR88</f>
        <v>0</v>
      </c>
      <c r="EU92" s="148">
        <f>'[4]2024_ДС_КСГ_изменения'!BT88</f>
        <v>0</v>
      </c>
      <c r="EV92" s="147">
        <f>'[4]2024_ДС_КСГ_изменения'!BW88+'[4]2024_ДС_КСГ_изменения'!AE88</f>
        <v>0</v>
      </c>
      <c r="EW92" s="148"/>
      <c r="EX92" s="148">
        <f>SUM('[4]2024_ДС_КСГ_изменения'!CC88:CU88)+SUM('[4]2024_ДС_КСГ_изменения'!DL88:DW88)</f>
        <v>0</v>
      </c>
      <c r="EY92" s="148"/>
      <c r="EZ92" s="148">
        <f>'[4]2024_ДС_КСГ_изменения'!DY88</f>
        <v>0</v>
      </c>
      <c r="FA92" s="148">
        <f>'[4]2024_ДС_КСГ_изменения'!EF88</f>
        <v>0</v>
      </c>
      <c r="FB92" s="148">
        <f>'[4]2024_ДС_КСГ_изменения'!EN88</f>
        <v>0</v>
      </c>
      <c r="FC92" s="148">
        <f>'[4]2024_ДС_КСГ_изменения'!EQ88</f>
        <v>0</v>
      </c>
      <c r="FD92" s="148">
        <f>'[4]2024_ДС_КСГ_изменения'!ES88</f>
        <v>0</v>
      </c>
      <c r="FE92" s="148">
        <f>'[4]2024_ДС_КСГ_изменения'!EU88</f>
        <v>0</v>
      </c>
      <c r="FF92" s="148">
        <f>'[4]2024_ДС_КСГ_изменения'!EY88</f>
        <v>0</v>
      </c>
      <c r="FG92" s="148">
        <f>'[4]2024_ДС_КСГ_изменения'!FA88</f>
        <v>0</v>
      </c>
      <c r="FH92" s="148">
        <f>'[4]2024_ДС_КСГ_изменения'!FE88</f>
        <v>0</v>
      </c>
      <c r="FI92" s="148">
        <f>'[4]2024_ДС_КСГ_изменения'!FJ88</f>
        <v>0</v>
      </c>
      <c r="FJ92" s="148">
        <f>'[4]2024_ДС_КСГ_изменения'!FQ88</f>
        <v>0</v>
      </c>
      <c r="FK92" s="148">
        <f>'[4]2024_ДС_КСГ_изменения'!FX88</f>
        <v>0</v>
      </c>
      <c r="FL92" s="148">
        <f>'[4]2024_ДС_КСГ_изменения'!GI88</f>
        <v>0</v>
      </c>
      <c r="FM92" s="148">
        <f>'[4]2024_ДС_КСГ_изменения'!GM88</f>
        <v>0</v>
      </c>
      <c r="FN92" s="148">
        <f>'[4]2024_ДС_КСГ_изменения'!GR88</f>
        <v>0</v>
      </c>
      <c r="FO92" s="148">
        <f>'[4]2024_ДС_КСГ_изменения'!HW88</f>
        <v>0</v>
      </c>
      <c r="FP92" s="156">
        <f t="shared" si="118"/>
        <v>0</v>
      </c>
      <c r="FQ92" s="148"/>
      <c r="FR92" s="148"/>
      <c r="FS92" s="148"/>
      <c r="FT92" s="146">
        <f t="shared" si="119"/>
        <v>0</v>
      </c>
      <c r="FU92" s="148"/>
      <c r="FV92" s="148"/>
      <c r="FW92" s="148"/>
      <c r="FX92" s="148"/>
      <c r="FY92" s="148"/>
      <c r="FZ92" s="148"/>
      <c r="GA92" s="148"/>
    </row>
    <row r="93" spans="1:184" x14ac:dyDescent="0.35">
      <c r="A93" s="143">
        <f t="shared" si="120"/>
        <v>70</v>
      </c>
      <c r="B93" s="144" t="s">
        <v>309</v>
      </c>
      <c r="C93" s="145" t="s">
        <v>310</v>
      </c>
      <c r="D93" s="146">
        <f t="shared" si="110"/>
        <v>0</v>
      </c>
      <c r="E93" s="147">
        <f t="shared" si="123"/>
        <v>0</v>
      </c>
      <c r="F93" s="148">
        <f t="shared" si="122"/>
        <v>0</v>
      </c>
      <c r="G93" s="148">
        <f t="shared" si="122"/>
        <v>0</v>
      </c>
      <c r="H93" s="148">
        <f t="shared" si="122"/>
        <v>0</v>
      </c>
      <c r="I93" s="148">
        <f t="shared" si="124"/>
        <v>0</v>
      </c>
      <c r="J93" s="147">
        <f t="shared" si="125"/>
        <v>0</v>
      </c>
      <c r="K93" s="148"/>
      <c r="L93" s="148"/>
      <c r="M93" s="148"/>
      <c r="N93" s="148"/>
      <c r="O93" s="147">
        <f t="shared" si="126"/>
        <v>0</v>
      </c>
      <c r="P93" s="148"/>
      <c r="Q93" s="148"/>
      <c r="R93" s="148"/>
      <c r="S93" s="148"/>
      <c r="T93" s="148"/>
      <c r="U93" s="148"/>
      <c r="V93" s="148"/>
      <c r="W93" s="147"/>
      <c r="X93" s="148"/>
      <c r="Y93" s="148"/>
      <c r="Z93" s="148"/>
      <c r="AA93" s="148"/>
      <c r="AB93" s="148"/>
      <c r="AC93" s="148">
        <f>'[1]изменения _АПП_профил'!AB86</f>
        <v>0</v>
      </c>
      <c r="AD93" s="147">
        <f t="shared" si="133"/>
        <v>0</v>
      </c>
      <c r="AE93" s="148"/>
      <c r="AF93" s="148"/>
      <c r="AG93" s="147">
        <f t="shared" si="127"/>
        <v>0</v>
      </c>
      <c r="AH93" s="148"/>
      <c r="AI93" s="148"/>
      <c r="AJ93" s="148"/>
      <c r="AK93" s="148"/>
      <c r="AL93" s="148"/>
      <c r="AM93" s="148"/>
      <c r="AN93" s="148"/>
      <c r="AO93" s="147">
        <f t="shared" si="128"/>
        <v>0</v>
      </c>
      <c r="AP93" s="148"/>
      <c r="AQ93" s="148"/>
      <c r="AR93" s="148"/>
      <c r="AS93" s="148"/>
      <c r="AT93" s="150">
        <f t="shared" si="129"/>
        <v>0</v>
      </c>
      <c r="AU93" s="148"/>
      <c r="AV93" s="148"/>
      <c r="AW93" s="148"/>
      <c r="AX93" s="150">
        <f t="shared" si="111"/>
        <v>0</v>
      </c>
      <c r="AY93" s="147">
        <f t="shared" si="112"/>
        <v>0</v>
      </c>
      <c r="AZ93" s="147">
        <v>0</v>
      </c>
      <c r="BA93" s="148"/>
      <c r="BB93" s="148"/>
      <c r="BC93" s="148"/>
      <c r="BD93" s="148"/>
      <c r="BE93" s="148"/>
      <c r="BF93" s="148"/>
      <c r="BG93" s="148"/>
      <c r="BH93" s="152">
        <f t="shared" si="113"/>
        <v>0</v>
      </c>
      <c r="BI93" s="148"/>
      <c r="BJ93" s="148"/>
      <c r="BK93" s="148"/>
      <c r="BL93" s="153">
        <f t="shared" si="130"/>
        <v>0</v>
      </c>
      <c r="BM93" s="148"/>
      <c r="BN93" s="148"/>
      <c r="BO93" s="148"/>
      <c r="BP93" s="148"/>
      <c r="BQ93" s="153">
        <f t="shared" si="131"/>
        <v>0</v>
      </c>
      <c r="BR93" s="148"/>
      <c r="BS93" s="148"/>
      <c r="BT93" s="148"/>
      <c r="BU93" s="153">
        <f t="shared" si="132"/>
        <v>0</v>
      </c>
      <c r="BV93" s="148"/>
      <c r="BW93" s="148"/>
      <c r="BX93" s="148"/>
      <c r="BY93" s="148"/>
      <c r="BZ93" s="148"/>
      <c r="CA93" s="148"/>
      <c r="CB93" s="148"/>
      <c r="CC93" s="148"/>
      <c r="CD93" s="146">
        <f t="shared" si="134"/>
        <v>0</v>
      </c>
      <c r="CE93" s="150">
        <f t="shared" si="121"/>
        <v>0</v>
      </c>
      <c r="CF93" s="148">
        <f>'[2]2024_КСГ изменения'!E89+[3]ВМП_изменения!E93</f>
        <v>0</v>
      </c>
      <c r="CG93" s="148">
        <f>'[2]2024_КСГ изменения'!F89+'[2]2024_КСГ изменения'!$H$13+'[2]2024_КСГ изменения'!I89</f>
        <v>0</v>
      </c>
      <c r="CH93" s="148">
        <f>'[2]2024_КСГ изменения'!W89</f>
        <v>0</v>
      </c>
      <c r="CI93" s="148">
        <f>'[2]2024_КСГ изменения'!Z89+[3]ВМП_изменения!K93</f>
        <v>0</v>
      </c>
      <c r="CJ93" s="147">
        <f>'[2]2024_КСГ изменения'!AG89+[3]ВМП_изменения!N93</f>
        <v>0</v>
      </c>
      <c r="CK93" s="148"/>
      <c r="CL93" s="148">
        <f>'[2]2024_КСГ изменения'!AN89+[3]ВМП_изменения!S93</f>
        <v>0</v>
      </c>
      <c r="CM93" s="148">
        <f>'[2]2024_КСГ изменения'!AS89</f>
        <v>0</v>
      </c>
      <c r="CN93" s="148">
        <f>'[2]2024_КСГ изменения'!AU89</f>
        <v>0</v>
      </c>
      <c r="CO93" s="148">
        <f>'[2]2024_КСГ изменения'!AY89</f>
        <v>0</v>
      </c>
      <c r="CP93" s="148">
        <f>'[2]2024_КСГ изменения'!BK89+[3]ВМП_изменения!Q93</f>
        <v>0</v>
      </c>
      <c r="CQ93" s="148">
        <f>'[2]2024_КСГ изменения'!BS89</f>
        <v>0</v>
      </c>
      <c r="CR93" s="148">
        <f>'[2]2024_КСГ изменения'!BX89</f>
        <v>0</v>
      </c>
      <c r="CS93" s="148">
        <f>SUM('[2]2024_КСГ изменения'!CM89:CQ89)</f>
        <v>0</v>
      </c>
      <c r="CT93" s="148">
        <f>'[2]2024_КСГ изменения'!CA89+'[2]2024_КСГ изменения'!CB89</f>
        <v>0</v>
      </c>
      <c r="CU93" s="148">
        <f>'[2]2024_КСГ изменения'!CR89</f>
        <v>0</v>
      </c>
      <c r="CV93" s="148">
        <f>'[2]2024_КСГ изменения'!DB89</f>
        <v>0</v>
      </c>
      <c r="CW93" s="148">
        <f>'[2]2024_КСГ изменения'!DG89</f>
        <v>0</v>
      </c>
      <c r="CX93" s="148">
        <f>'[2]2024_КСГ изменения'!EA89+[3]ВМП_изменения!Y93</f>
        <v>0</v>
      </c>
      <c r="CY93" s="148">
        <f>'[2]2024_КСГ изменения'!EN89+[3]ВМП_изменения!AM93</f>
        <v>0</v>
      </c>
      <c r="CZ93" s="148">
        <f>'[2]2024_КСГ изменения'!EV89</f>
        <v>0</v>
      </c>
      <c r="DA93" s="148">
        <f>'[2]2024_КСГ изменения'!EZ89+[3]ВМП_изменения!AP93</f>
        <v>0</v>
      </c>
      <c r="DB93" s="148">
        <f>SUM('[2]2024_КСГ изменения'!GE89:GW89)+SUM('[2]2024_КСГ изменения'!HP89:HX89)</f>
        <v>0</v>
      </c>
      <c r="DC93" s="148">
        <f>'[2]2024_КСГ изменения'!IB89+[3]ВМП_изменения!AY93</f>
        <v>0</v>
      </c>
      <c r="DD93" s="148">
        <f>'[2]2024_КСГ изменения'!IM89+[3]ВМП_изменения!BF93</f>
        <v>0</v>
      </c>
      <c r="DE93" s="148">
        <f>'[2]2024_КСГ изменения'!IW89+[3]ВМП_изменения!BO93</f>
        <v>0</v>
      </c>
      <c r="DF93" s="148">
        <f>'[2]2024_КСГ изменения'!JB89</f>
        <v>0</v>
      </c>
      <c r="DG93" s="148">
        <f>'[2]2024_КСГ изменения'!JI89+[3]ВМП_изменения!BY93</f>
        <v>0</v>
      </c>
      <c r="DH93" s="148">
        <f>'[2]2024_КСГ изменения'!JN89+[3]ВМП_изменения!CA93</f>
        <v>0</v>
      </c>
      <c r="DI93" s="148">
        <f>'[2]2024_КСГ изменения'!KA89</f>
        <v>0</v>
      </c>
      <c r="DJ93" s="148">
        <f>'[2]2024_КСГ изменения'!KC89</f>
        <v>0</v>
      </c>
      <c r="DK93" s="148">
        <f>'[2]2024_КСГ изменения'!KR89+[3]ВМП_изменения!CX93</f>
        <v>0</v>
      </c>
      <c r="DL93" s="148">
        <f>'[2]2024_КСГ изменения'!KX89+[3]ВМП_изменения!DB93</f>
        <v>0</v>
      </c>
      <c r="DM93" s="148">
        <f>'[2]2024_КСГ изменения'!LL89+[3]ВМП_изменения!DM93</f>
        <v>0</v>
      </c>
      <c r="DN93" s="148">
        <f>'[2]2024_КСГ изменения'!MC89+[3]ВМП_изменения!DS93</f>
        <v>0</v>
      </c>
      <c r="DO93" s="148">
        <f>'[2]2024_КСГ изменения'!MW89</f>
        <v>0</v>
      </c>
      <c r="DP93" s="148">
        <f>'[2]2024_КСГ изменения'!NR89+[3]ВМП_изменения!V93</f>
        <v>0</v>
      </c>
      <c r="DQ93" s="148">
        <f>'[2]2024_КСГ изменения'!OA89+[3]ВМП_изменения!DX93</f>
        <v>0</v>
      </c>
      <c r="DR93" s="148">
        <f>'[2]2024_КСГ изменения'!OG89+[3]ВМП_изменения!EC93</f>
        <v>0</v>
      </c>
      <c r="DS93" s="148">
        <f>'[2]2024_КСГ изменения'!OQ89</f>
        <v>0</v>
      </c>
      <c r="DT93" s="148">
        <f>'[2]2024_КСГ изменения'!QH89</f>
        <v>0</v>
      </c>
      <c r="DU93" s="148"/>
      <c r="DV93" s="148">
        <f>'[2]2024_КСГ изменения'!RI89</f>
        <v>0</v>
      </c>
      <c r="DW93" s="148"/>
      <c r="DX93" s="155">
        <f t="shared" si="114"/>
        <v>0</v>
      </c>
      <c r="DY93" s="155">
        <f>[3]ВМП_изменения!D93</f>
        <v>0</v>
      </c>
      <c r="DZ93" s="155">
        <f t="shared" si="115"/>
        <v>0</v>
      </c>
      <c r="EA93" s="148"/>
      <c r="EB93" s="146">
        <f t="shared" si="116"/>
        <v>644</v>
      </c>
      <c r="EC93" s="150">
        <f t="shared" si="117"/>
        <v>23</v>
      </c>
      <c r="ED93" s="147">
        <f>'[4]2024_ДС_КСГ_изменения'!D89</f>
        <v>23</v>
      </c>
      <c r="EE93" s="148">
        <f>'[4]2024_ДС_КСГ_изменения'!K89</f>
        <v>23</v>
      </c>
      <c r="EF93" s="148">
        <f>'[4]2024_ДС_КСГ_изменения'!P89</f>
        <v>0</v>
      </c>
      <c r="EG93" s="148">
        <f>'[4]2024_ДС_КСГ_изменения'!R89</f>
        <v>0</v>
      </c>
      <c r="EH93" s="147">
        <f>'[4]2024_ДС_КСГ_изменения'!T89</f>
        <v>0</v>
      </c>
      <c r="EI93" s="148"/>
      <c r="EJ93" s="148">
        <f>'[4]2024_ДС_КСГ_изменения'!X89</f>
        <v>0</v>
      </c>
      <c r="EK93" s="148">
        <f>'[4]2024_ДС_КСГ_изменения'!AC89</f>
        <v>0</v>
      </c>
      <c r="EL93" s="148">
        <f>'[4]2024_ДС_КСГ_изменения'!AI89</f>
        <v>0</v>
      </c>
      <c r="EM93" s="148">
        <f>'[4]2024_ДС_КСГ_изменения'!AN89</f>
        <v>0</v>
      </c>
      <c r="EN93" s="148">
        <f>'[4]2024_ДС_КСГ_изменения'!AQ89</f>
        <v>0</v>
      </c>
      <c r="EO93" s="148">
        <f>SUM('[4]2024_ДС_КСГ_изменения'!AW89:AZ89)</f>
        <v>0</v>
      </c>
      <c r="EP93" s="148">
        <f>'[4]2024_ДС_КСГ_изменения'!BC89</f>
        <v>0</v>
      </c>
      <c r="EQ93" s="148">
        <f>'[4]2024_ДС_КСГ_изменения'!BF89</f>
        <v>0</v>
      </c>
      <c r="ER93" s="148">
        <f>'[4]2024_ДС_КСГ_изменения'!BI89</f>
        <v>0</v>
      </c>
      <c r="ES93" s="148">
        <f>'[4]2024_ДС_КСГ_изменения'!BM89</f>
        <v>0</v>
      </c>
      <c r="ET93" s="147">
        <f>'[4]2024_ДС_КСГ_изменения'!BR89</f>
        <v>0</v>
      </c>
      <c r="EU93" s="148">
        <f>'[4]2024_ДС_КСГ_изменения'!BT89</f>
        <v>0</v>
      </c>
      <c r="EV93" s="147">
        <f>'[4]2024_ДС_КСГ_изменения'!BW89+'[4]2024_ДС_КСГ_изменения'!AE89</f>
        <v>0</v>
      </c>
      <c r="EW93" s="148"/>
      <c r="EX93" s="148">
        <f>SUM('[4]2024_ДС_КСГ_изменения'!CC89:CU89)+SUM('[4]2024_ДС_КСГ_изменения'!DL89:DW89)</f>
        <v>0</v>
      </c>
      <c r="EY93" s="148"/>
      <c r="EZ93" s="148">
        <f>'[4]2024_ДС_КСГ_изменения'!DY89</f>
        <v>0</v>
      </c>
      <c r="FA93" s="148">
        <f>'[4]2024_ДС_КСГ_изменения'!EF89</f>
        <v>0</v>
      </c>
      <c r="FB93" s="148">
        <f>'[4]2024_ДС_КСГ_изменения'!EN89</f>
        <v>0</v>
      </c>
      <c r="FC93" s="148">
        <f>'[4]2024_ДС_КСГ_изменения'!EQ89</f>
        <v>0</v>
      </c>
      <c r="FD93" s="148">
        <f>'[4]2024_ДС_КСГ_изменения'!ES89</f>
        <v>0</v>
      </c>
      <c r="FE93" s="148">
        <f>'[4]2024_ДС_КСГ_изменения'!EU89</f>
        <v>0</v>
      </c>
      <c r="FF93" s="148">
        <f>'[4]2024_ДС_КСГ_изменения'!EY89</f>
        <v>0</v>
      </c>
      <c r="FG93" s="148">
        <f>'[4]2024_ДС_КСГ_изменения'!FA89</f>
        <v>0</v>
      </c>
      <c r="FH93" s="148">
        <f>'[4]2024_ДС_КСГ_изменения'!FE89</f>
        <v>0</v>
      </c>
      <c r="FI93" s="148">
        <f>'[4]2024_ДС_КСГ_изменения'!FJ89</f>
        <v>0</v>
      </c>
      <c r="FJ93" s="148">
        <f>'[4]2024_ДС_КСГ_изменения'!FQ89</f>
        <v>0</v>
      </c>
      <c r="FK93" s="148">
        <f>'[4]2024_ДС_КСГ_изменения'!FX89</f>
        <v>0</v>
      </c>
      <c r="FL93" s="148">
        <f>'[4]2024_ДС_КСГ_изменения'!GI89</f>
        <v>0</v>
      </c>
      <c r="FM93" s="148">
        <f>'[4]2024_ДС_КСГ_изменения'!GM89</f>
        <v>0</v>
      </c>
      <c r="FN93" s="148">
        <f>'[4]2024_ДС_КСГ_изменения'!GR89</f>
        <v>0</v>
      </c>
      <c r="FO93" s="148">
        <f>'[4]2024_ДС_КСГ_изменения'!HW89</f>
        <v>0</v>
      </c>
      <c r="FP93" s="156">
        <f t="shared" si="118"/>
        <v>0</v>
      </c>
      <c r="FQ93" s="148"/>
      <c r="FR93" s="148"/>
      <c r="FS93" s="148"/>
      <c r="FT93" s="146">
        <f t="shared" si="119"/>
        <v>23</v>
      </c>
      <c r="FU93" s="148"/>
      <c r="FV93" s="148"/>
      <c r="FW93" s="148"/>
      <c r="FX93" s="148"/>
      <c r="FY93" s="148"/>
      <c r="FZ93" s="148"/>
      <c r="GA93" s="148"/>
    </row>
    <row r="94" spans="1:184" x14ac:dyDescent="0.35">
      <c r="A94" s="143">
        <f t="shared" si="120"/>
        <v>71</v>
      </c>
      <c r="B94" s="144" t="s">
        <v>311</v>
      </c>
      <c r="C94" s="177">
        <v>190</v>
      </c>
      <c r="D94" s="146">
        <f t="shared" si="110"/>
        <v>0</v>
      </c>
      <c r="E94" s="147">
        <f t="shared" si="123"/>
        <v>0</v>
      </c>
      <c r="F94" s="148">
        <f t="shared" si="122"/>
        <v>0</v>
      </c>
      <c r="G94" s="148">
        <f t="shared" si="122"/>
        <v>0</v>
      </c>
      <c r="H94" s="148">
        <f t="shared" si="122"/>
        <v>0</v>
      </c>
      <c r="I94" s="148">
        <f t="shared" si="122"/>
        <v>0</v>
      </c>
      <c r="J94" s="147">
        <f t="shared" si="125"/>
        <v>0</v>
      </c>
      <c r="K94" s="148"/>
      <c r="L94" s="148"/>
      <c r="M94" s="148"/>
      <c r="N94" s="148"/>
      <c r="O94" s="147">
        <f t="shared" si="126"/>
        <v>0</v>
      </c>
      <c r="P94" s="148"/>
      <c r="Q94" s="148"/>
      <c r="R94" s="148"/>
      <c r="S94" s="148"/>
      <c r="T94" s="148"/>
      <c r="U94" s="148"/>
      <c r="V94" s="148"/>
      <c r="W94" s="147"/>
      <c r="X94" s="148"/>
      <c r="Y94" s="148"/>
      <c r="Z94" s="148"/>
      <c r="AA94" s="148"/>
      <c r="AB94" s="148"/>
      <c r="AC94" s="148">
        <f>'[1]изменения _АПП_профил'!AB87</f>
        <v>0</v>
      </c>
      <c r="AD94" s="147">
        <f t="shared" si="133"/>
        <v>0</v>
      </c>
      <c r="AE94" s="148"/>
      <c r="AF94" s="148"/>
      <c r="AG94" s="147">
        <f t="shared" si="127"/>
        <v>0</v>
      </c>
      <c r="AH94" s="148"/>
      <c r="AI94" s="148"/>
      <c r="AJ94" s="148"/>
      <c r="AK94" s="148"/>
      <c r="AL94" s="148"/>
      <c r="AM94" s="148"/>
      <c r="AN94" s="148"/>
      <c r="AO94" s="147">
        <f t="shared" si="128"/>
        <v>0</v>
      </c>
      <c r="AP94" s="148"/>
      <c r="AQ94" s="148"/>
      <c r="AR94" s="148"/>
      <c r="AS94" s="148"/>
      <c r="AT94" s="150">
        <f t="shared" si="129"/>
        <v>0</v>
      </c>
      <c r="AU94" s="148"/>
      <c r="AV94" s="148"/>
      <c r="AW94" s="148"/>
      <c r="AX94" s="150">
        <f t="shared" si="111"/>
        <v>0</v>
      </c>
      <c r="AY94" s="147">
        <f t="shared" si="112"/>
        <v>0</v>
      </c>
      <c r="AZ94" s="147">
        <v>0</v>
      </c>
      <c r="BA94" s="148"/>
      <c r="BB94" s="148"/>
      <c r="BC94" s="148"/>
      <c r="BD94" s="148"/>
      <c r="BE94" s="148"/>
      <c r="BF94" s="148"/>
      <c r="BG94" s="148"/>
      <c r="BH94" s="152">
        <f t="shared" si="113"/>
        <v>0</v>
      </c>
      <c r="BI94" s="148"/>
      <c r="BJ94" s="148"/>
      <c r="BK94" s="148"/>
      <c r="BL94" s="153">
        <f t="shared" si="130"/>
        <v>0</v>
      </c>
      <c r="BM94" s="148"/>
      <c r="BN94" s="148"/>
      <c r="BO94" s="148"/>
      <c r="BP94" s="148"/>
      <c r="BQ94" s="153">
        <f t="shared" si="131"/>
        <v>0</v>
      </c>
      <c r="BR94" s="148"/>
      <c r="BS94" s="148"/>
      <c r="BT94" s="148"/>
      <c r="BU94" s="153">
        <f t="shared" si="132"/>
        <v>0</v>
      </c>
      <c r="BV94" s="148"/>
      <c r="BW94" s="148"/>
      <c r="BX94" s="148"/>
      <c r="BY94" s="148"/>
      <c r="BZ94" s="148"/>
      <c r="CA94" s="148"/>
      <c r="CB94" s="148"/>
      <c r="CC94" s="148"/>
      <c r="CD94" s="146">
        <f t="shared" si="134"/>
        <v>0</v>
      </c>
      <c r="CE94" s="150">
        <f t="shared" si="121"/>
        <v>0</v>
      </c>
      <c r="CF94" s="148">
        <f>'[2]2024_КСГ изменения'!E90+[3]ВМП_изменения!E94</f>
        <v>0</v>
      </c>
      <c r="CG94" s="148">
        <f>'[2]2024_КСГ изменения'!F90+'[2]2024_КСГ изменения'!$H$13+'[2]2024_КСГ изменения'!I90</f>
        <v>0</v>
      </c>
      <c r="CH94" s="148">
        <f>'[2]2024_КСГ изменения'!W90</f>
        <v>0</v>
      </c>
      <c r="CI94" s="148">
        <f>'[2]2024_КСГ изменения'!Z90+[3]ВМП_изменения!K94</f>
        <v>0</v>
      </c>
      <c r="CJ94" s="147">
        <f>'[2]2024_КСГ изменения'!AG90+[3]ВМП_изменения!N94</f>
        <v>0</v>
      </c>
      <c r="CK94" s="148"/>
      <c r="CL94" s="148">
        <f>'[2]2024_КСГ изменения'!AN90+[3]ВМП_изменения!S94</f>
        <v>0</v>
      </c>
      <c r="CM94" s="148">
        <f>'[2]2024_КСГ изменения'!AS90</f>
        <v>0</v>
      </c>
      <c r="CN94" s="148">
        <f>'[2]2024_КСГ изменения'!AU90</f>
        <v>0</v>
      </c>
      <c r="CO94" s="148">
        <f>'[2]2024_КСГ изменения'!AY90</f>
        <v>0</v>
      </c>
      <c r="CP94" s="148">
        <f>'[2]2024_КСГ изменения'!BK90+[3]ВМП_изменения!Q94</f>
        <v>0</v>
      </c>
      <c r="CQ94" s="148">
        <f>'[2]2024_КСГ изменения'!BS90</f>
        <v>0</v>
      </c>
      <c r="CR94" s="148">
        <f>'[2]2024_КСГ изменения'!BX90</f>
        <v>0</v>
      </c>
      <c r="CS94" s="148">
        <f>SUM('[2]2024_КСГ изменения'!CM90:CQ90)</f>
        <v>0</v>
      </c>
      <c r="CT94" s="148">
        <f>'[2]2024_КСГ изменения'!CA90+'[2]2024_КСГ изменения'!CB90</f>
        <v>0</v>
      </c>
      <c r="CU94" s="148">
        <f>'[2]2024_КСГ изменения'!CR90</f>
        <v>0</v>
      </c>
      <c r="CV94" s="148">
        <f>'[2]2024_КСГ изменения'!DB90</f>
        <v>0</v>
      </c>
      <c r="CW94" s="148">
        <f>'[2]2024_КСГ изменения'!DG90</f>
        <v>0</v>
      </c>
      <c r="CX94" s="148">
        <f>'[2]2024_КСГ изменения'!EA90+[3]ВМП_изменения!Y94</f>
        <v>0</v>
      </c>
      <c r="CY94" s="148">
        <f>'[2]2024_КСГ изменения'!EN90+[3]ВМП_изменения!AM94</f>
        <v>0</v>
      </c>
      <c r="CZ94" s="148">
        <f>'[2]2024_КСГ изменения'!EV90</f>
        <v>0</v>
      </c>
      <c r="DA94" s="148">
        <f>'[2]2024_КСГ изменения'!EZ90+[3]ВМП_изменения!AP94</f>
        <v>0</v>
      </c>
      <c r="DB94" s="148">
        <f>SUM('[2]2024_КСГ изменения'!GE90:GW90)+SUM('[2]2024_КСГ изменения'!HP90:HX90)</f>
        <v>0</v>
      </c>
      <c r="DC94" s="148">
        <f>'[2]2024_КСГ изменения'!IB90+[3]ВМП_изменения!AY94</f>
        <v>0</v>
      </c>
      <c r="DD94" s="148">
        <f>'[2]2024_КСГ изменения'!IM90+[3]ВМП_изменения!BF94</f>
        <v>0</v>
      </c>
      <c r="DE94" s="148">
        <f>'[2]2024_КСГ изменения'!IW90+[3]ВМП_изменения!BO94</f>
        <v>0</v>
      </c>
      <c r="DF94" s="148">
        <f>'[2]2024_КСГ изменения'!JB90</f>
        <v>0</v>
      </c>
      <c r="DG94" s="148">
        <f>'[2]2024_КСГ изменения'!JI90+[3]ВМП_изменения!BY94</f>
        <v>0</v>
      </c>
      <c r="DH94" s="148">
        <f>'[2]2024_КСГ изменения'!JN90+[3]ВМП_изменения!CA94</f>
        <v>0</v>
      </c>
      <c r="DI94" s="148">
        <f>'[2]2024_КСГ изменения'!KA90</f>
        <v>0</v>
      </c>
      <c r="DJ94" s="148">
        <f>'[2]2024_КСГ изменения'!KC90</f>
        <v>0</v>
      </c>
      <c r="DK94" s="148">
        <f>'[2]2024_КСГ изменения'!KR90+[3]ВМП_изменения!CX94</f>
        <v>0</v>
      </c>
      <c r="DL94" s="148">
        <f>'[2]2024_КСГ изменения'!KX90+[3]ВМП_изменения!DB94</f>
        <v>0</v>
      </c>
      <c r="DM94" s="148">
        <f>'[2]2024_КСГ изменения'!LL90+[3]ВМП_изменения!DM94</f>
        <v>0</v>
      </c>
      <c r="DN94" s="148">
        <f>'[2]2024_КСГ изменения'!MC90+[3]ВМП_изменения!DS94</f>
        <v>0</v>
      </c>
      <c r="DO94" s="148">
        <f>'[2]2024_КСГ изменения'!MW90</f>
        <v>0</v>
      </c>
      <c r="DP94" s="148">
        <f>'[2]2024_КСГ изменения'!NR90+[3]ВМП_изменения!V94</f>
        <v>0</v>
      </c>
      <c r="DQ94" s="148">
        <f>'[2]2024_КСГ изменения'!OA90+[3]ВМП_изменения!DX94</f>
        <v>0</v>
      </c>
      <c r="DR94" s="148">
        <f>'[2]2024_КСГ изменения'!OG90+[3]ВМП_изменения!EC94</f>
        <v>0</v>
      </c>
      <c r="DS94" s="148">
        <f>'[2]2024_КСГ изменения'!OQ90</f>
        <v>0</v>
      </c>
      <c r="DT94" s="148">
        <f>'[2]2024_КСГ изменения'!QH90</f>
        <v>0</v>
      </c>
      <c r="DU94" s="148"/>
      <c r="DV94" s="148">
        <f>'[2]2024_КСГ изменения'!RI90</f>
        <v>0</v>
      </c>
      <c r="DW94" s="148"/>
      <c r="DX94" s="155">
        <f t="shared" si="114"/>
        <v>0</v>
      </c>
      <c r="DY94" s="155">
        <f>[3]ВМП_изменения!D94</f>
        <v>0</v>
      </c>
      <c r="DZ94" s="155">
        <f t="shared" si="115"/>
        <v>0</v>
      </c>
      <c r="EA94" s="148"/>
      <c r="EB94" s="146">
        <f t="shared" si="116"/>
        <v>0</v>
      </c>
      <c r="EC94" s="150">
        <f t="shared" si="117"/>
        <v>0</v>
      </c>
      <c r="ED94" s="147">
        <f>'[4]2024_ДС_КСГ_изменения'!D90</f>
        <v>0</v>
      </c>
      <c r="EE94" s="148">
        <f>'[4]2024_ДС_КСГ_изменения'!K90</f>
        <v>0</v>
      </c>
      <c r="EF94" s="148">
        <f>'[4]2024_ДС_КСГ_изменения'!P90</f>
        <v>0</v>
      </c>
      <c r="EG94" s="148">
        <f>'[4]2024_ДС_КСГ_изменения'!R90</f>
        <v>0</v>
      </c>
      <c r="EH94" s="147">
        <f>'[4]2024_ДС_КСГ_изменения'!T90</f>
        <v>0</v>
      </c>
      <c r="EI94" s="148"/>
      <c r="EJ94" s="148">
        <f>'[4]2024_ДС_КСГ_изменения'!X90</f>
        <v>0</v>
      </c>
      <c r="EK94" s="148">
        <f>'[4]2024_ДС_КСГ_изменения'!AC90</f>
        <v>0</v>
      </c>
      <c r="EL94" s="148">
        <f>'[4]2024_ДС_КСГ_изменения'!AI90</f>
        <v>0</v>
      </c>
      <c r="EM94" s="148">
        <f>'[4]2024_ДС_КСГ_изменения'!AN90</f>
        <v>0</v>
      </c>
      <c r="EN94" s="148">
        <f>'[4]2024_ДС_КСГ_изменения'!AQ90</f>
        <v>0</v>
      </c>
      <c r="EO94" s="148">
        <f>SUM('[4]2024_ДС_КСГ_изменения'!AW90:AZ90)</f>
        <v>0</v>
      </c>
      <c r="EP94" s="148">
        <f>'[4]2024_ДС_КСГ_изменения'!BC90</f>
        <v>0</v>
      </c>
      <c r="EQ94" s="148">
        <f>'[4]2024_ДС_КСГ_изменения'!BF90</f>
        <v>0</v>
      </c>
      <c r="ER94" s="148">
        <f>'[4]2024_ДС_КСГ_изменения'!BI90</f>
        <v>0</v>
      </c>
      <c r="ES94" s="148">
        <f>'[4]2024_ДС_КСГ_изменения'!BM90</f>
        <v>0</v>
      </c>
      <c r="ET94" s="147">
        <f>'[4]2024_ДС_КСГ_изменения'!BR90</f>
        <v>0</v>
      </c>
      <c r="EU94" s="148">
        <f>'[4]2024_ДС_КСГ_изменения'!BT90</f>
        <v>0</v>
      </c>
      <c r="EV94" s="147">
        <f>'[4]2024_ДС_КСГ_изменения'!BW90+'[4]2024_ДС_КСГ_изменения'!AE90</f>
        <v>0</v>
      </c>
      <c r="EW94" s="148"/>
      <c r="EX94" s="148">
        <f>SUM('[4]2024_ДС_КСГ_изменения'!CC90:CU90)+SUM('[4]2024_ДС_КСГ_изменения'!DL90:DW90)</f>
        <v>0</v>
      </c>
      <c r="EY94" s="148"/>
      <c r="EZ94" s="148">
        <f>'[4]2024_ДС_КСГ_изменения'!DY90</f>
        <v>0</v>
      </c>
      <c r="FA94" s="148">
        <f>'[4]2024_ДС_КСГ_изменения'!EF90</f>
        <v>0</v>
      </c>
      <c r="FB94" s="148">
        <f>'[4]2024_ДС_КСГ_изменения'!EN90</f>
        <v>0</v>
      </c>
      <c r="FC94" s="148">
        <f>'[4]2024_ДС_КСГ_изменения'!EQ90</f>
        <v>0</v>
      </c>
      <c r="FD94" s="148">
        <f>'[4]2024_ДС_КСГ_изменения'!ES90</f>
        <v>0</v>
      </c>
      <c r="FE94" s="148">
        <f>'[4]2024_ДС_КСГ_изменения'!EU90</f>
        <v>0</v>
      </c>
      <c r="FF94" s="148">
        <f>'[4]2024_ДС_КСГ_изменения'!EY90</f>
        <v>0</v>
      </c>
      <c r="FG94" s="148">
        <f>'[4]2024_ДС_КСГ_изменения'!FA90</f>
        <v>0</v>
      </c>
      <c r="FH94" s="148">
        <f>'[4]2024_ДС_КСГ_изменения'!FE90</f>
        <v>0</v>
      </c>
      <c r="FI94" s="148">
        <f>'[4]2024_ДС_КСГ_изменения'!FJ90</f>
        <v>0</v>
      </c>
      <c r="FJ94" s="148">
        <f>'[4]2024_ДС_КСГ_изменения'!FQ90</f>
        <v>0</v>
      </c>
      <c r="FK94" s="148">
        <f>'[4]2024_ДС_КСГ_изменения'!FX90</f>
        <v>0</v>
      </c>
      <c r="FL94" s="148">
        <f>'[4]2024_ДС_КСГ_изменения'!GI90</f>
        <v>0</v>
      </c>
      <c r="FM94" s="148">
        <f>'[4]2024_ДС_КСГ_изменения'!GM90</f>
        <v>0</v>
      </c>
      <c r="FN94" s="148">
        <f>'[4]2024_ДС_КСГ_изменения'!GR90</f>
        <v>0</v>
      </c>
      <c r="FO94" s="148">
        <f>'[4]2024_ДС_КСГ_изменения'!HW90</f>
        <v>0</v>
      </c>
      <c r="FP94" s="156">
        <f t="shared" si="118"/>
        <v>0</v>
      </c>
      <c r="FQ94" s="148"/>
      <c r="FR94" s="148"/>
      <c r="FS94" s="148"/>
      <c r="FT94" s="146">
        <f t="shared" si="119"/>
        <v>0</v>
      </c>
      <c r="FU94" s="148"/>
      <c r="FV94" s="148"/>
      <c r="FW94" s="148"/>
      <c r="FX94" s="148"/>
      <c r="FY94" s="148"/>
      <c r="FZ94" s="148"/>
      <c r="GA94" s="148"/>
    </row>
    <row r="95" spans="1:184" x14ac:dyDescent="0.35">
      <c r="A95" s="143">
        <f t="shared" si="120"/>
        <v>72</v>
      </c>
      <c r="B95" s="179" t="s">
        <v>312</v>
      </c>
      <c r="C95" s="177">
        <v>195</v>
      </c>
      <c r="D95" s="146">
        <f t="shared" si="110"/>
        <v>0</v>
      </c>
      <c r="E95" s="147">
        <f t="shared" si="123"/>
        <v>0</v>
      </c>
      <c r="F95" s="148">
        <f t="shared" si="122"/>
        <v>0</v>
      </c>
      <c r="G95" s="148">
        <f t="shared" si="122"/>
        <v>0</v>
      </c>
      <c r="H95" s="148">
        <f t="shared" si="122"/>
        <v>0</v>
      </c>
      <c r="I95" s="148">
        <f t="shared" si="122"/>
        <v>0</v>
      </c>
      <c r="J95" s="147">
        <f t="shared" si="125"/>
        <v>0</v>
      </c>
      <c r="K95" s="148"/>
      <c r="L95" s="148"/>
      <c r="M95" s="148"/>
      <c r="N95" s="148"/>
      <c r="O95" s="147">
        <f t="shared" si="126"/>
        <v>0</v>
      </c>
      <c r="P95" s="148"/>
      <c r="Q95" s="148"/>
      <c r="R95" s="148"/>
      <c r="S95" s="148"/>
      <c r="T95" s="148"/>
      <c r="U95" s="148"/>
      <c r="V95" s="148"/>
      <c r="W95" s="147"/>
      <c r="X95" s="148"/>
      <c r="Y95" s="148"/>
      <c r="Z95" s="148"/>
      <c r="AA95" s="148"/>
      <c r="AB95" s="148"/>
      <c r="AC95" s="148">
        <f>'[1]изменения _АПП_профил'!AB88</f>
        <v>0</v>
      </c>
      <c r="AD95" s="147">
        <f t="shared" si="133"/>
        <v>0</v>
      </c>
      <c r="AE95" s="148"/>
      <c r="AF95" s="148"/>
      <c r="AG95" s="147">
        <f t="shared" si="127"/>
        <v>0</v>
      </c>
      <c r="AH95" s="148"/>
      <c r="AI95" s="148"/>
      <c r="AJ95" s="148"/>
      <c r="AK95" s="148"/>
      <c r="AL95" s="148"/>
      <c r="AM95" s="148"/>
      <c r="AN95" s="148"/>
      <c r="AO95" s="147">
        <f t="shared" si="128"/>
        <v>0</v>
      </c>
      <c r="AP95" s="148"/>
      <c r="AQ95" s="148"/>
      <c r="AR95" s="148"/>
      <c r="AS95" s="148"/>
      <c r="AT95" s="150">
        <f t="shared" si="129"/>
        <v>0</v>
      </c>
      <c r="AU95" s="148"/>
      <c r="AV95" s="148"/>
      <c r="AW95" s="148"/>
      <c r="AX95" s="150">
        <f t="shared" si="111"/>
        <v>0</v>
      </c>
      <c r="AY95" s="147">
        <f t="shared" si="112"/>
        <v>0</v>
      </c>
      <c r="AZ95" s="147">
        <v>0</v>
      </c>
      <c r="BA95" s="148"/>
      <c r="BB95" s="148"/>
      <c r="BC95" s="148"/>
      <c r="BD95" s="148"/>
      <c r="BE95" s="148"/>
      <c r="BF95" s="148"/>
      <c r="BG95" s="148"/>
      <c r="BH95" s="152">
        <f t="shared" si="113"/>
        <v>0</v>
      </c>
      <c r="BI95" s="148"/>
      <c r="BJ95" s="148"/>
      <c r="BK95" s="148"/>
      <c r="BL95" s="153">
        <f t="shared" si="130"/>
        <v>0</v>
      </c>
      <c r="BM95" s="148"/>
      <c r="BN95" s="148"/>
      <c r="BO95" s="148"/>
      <c r="BP95" s="148"/>
      <c r="BQ95" s="153">
        <f t="shared" si="131"/>
        <v>0</v>
      </c>
      <c r="BR95" s="148"/>
      <c r="BS95" s="148"/>
      <c r="BT95" s="148"/>
      <c r="BU95" s="153">
        <f t="shared" si="132"/>
        <v>0</v>
      </c>
      <c r="BV95" s="148"/>
      <c r="BW95" s="148"/>
      <c r="BX95" s="148"/>
      <c r="BY95" s="148"/>
      <c r="BZ95" s="148"/>
      <c r="CA95" s="148"/>
      <c r="CB95" s="148"/>
      <c r="CC95" s="148"/>
      <c r="CD95" s="146">
        <f t="shared" si="134"/>
        <v>0</v>
      </c>
      <c r="CE95" s="150">
        <f t="shared" si="121"/>
        <v>0</v>
      </c>
      <c r="CF95" s="148">
        <f>'[2]2024_КСГ изменения'!E91+[3]ВМП_изменения!E95</f>
        <v>0</v>
      </c>
      <c r="CG95" s="148">
        <f>'[2]2024_КСГ изменения'!F91+'[2]2024_КСГ изменения'!$H$13+'[2]2024_КСГ изменения'!I91</f>
        <v>0</v>
      </c>
      <c r="CH95" s="148">
        <f>'[2]2024_КСГ изменения'!W91</f>
        <v>0</v>
      </c>
      <c r="CI95" s="148">
        <f>'[2]2024_КСГ изменения'!Z91+[3]ВМП_изменения!K95</f>
        <v>0</v>
      </c>
      <c r="CJ95" s="147">
        <f>'[2]2024_КСГ изменения'!AG91+[3]ВМП_изменения!N95</f>
        <v>0</v>
      </c>
      <c r="CK95" s="148"/>
      <c r="CL95" s="148">
        <f>'[2]2024_КСГ изменения'!AN91+[3]ВМП_изменения!S95</f>
        <v>0</v>
      </c>
      <c r="CM95" s="148">
        <f>'[2]2024_КСГ изменения'!AS91</f>
        <v>0</v>
      </c>
      <c r="CN95" s="148">
        <f>'[2]2024_КСГ изменения'!AU91</f>
        <v>0</v>
      </c>
      <c r="CO95" s="148">
        <f>'[2]2024_КСГ изменения'!AY91</f>
        <v>0</v>
      </c>
      <c r="CP95" s="148">
        <f>'[2]2024_КСГ изменения'!BK91+[3]ВМП_изменения!Q95</f>
        <v>0</v>
      </c>
      <c r="CQ95" s="148">
        <f>'[2]2024_КСГ изменения'!BS91</f>
        <v>0</v>
      </c>
      <c r="CR95" s="148">
        <f>'[2]2024_КСГ изменения'!BX91</f>
        <v>0</v>
      </c>
      <c r="CS95" s="148">
        <f>SUM('[2]2024_КСГ изменения'!CM91:CQ91)</f>
        <v>0</v>
      </c>
      <c r="CT95" s="148">
        <f>'[2]2024_КСГ изменения'!CA91+'[2]2024_КСГ изменения'!CB91</f>
        <v>0</v>
      </c>
      <c r="CU95" s="148">
        <f>'[2]2024_КСГ изменения'!CR91</f>
        <v>0</v>
      </c>
      <c r="CV95" s="148">
        <f>'[2]2024_КСГ изменения'!DB91</f>
        <v>0</v>
      </c>
      <c r="CW95" s="148">
        <f>'[2]2024_КСГ изменения'!DG91</f>
        <v>0</v>
      </c>
      <c r="CX95" s="148">
        <f>'[2]2024_КСГ изменения'!EA91+[3]ВМП_изменения!Y95</f>
        <v>0</v>
      </c>
      <c r="CY95" s="148">
        <f>'[2]2024_КСГ изменения'!EN91+[3]ВМП_изменения!AM95</f>
        <v>0</v>
      </c>
      <c r="CZ95" s="148">
        <f>'[2]2024_КСГ изменения'!EV91</f>
        <v>0</v>
      </c>
      <c r="DA95" s="148">
        <f>'[2]2024_КСГ изменения'!EZ91+[3]ВМП_изменения!AP95</f>
        <v>0</v>
      </c>
      <c r="DB95" s="148">
        <f>SUM('[2]2024_КСГ изменения'!GE91:GW91)+SUM('[2]2024_КСГ изменения'!HP91:HX91)</f>
        <v>0</v>
      </c>
      <c r="DC95" s="148">
        <f>'[2]2024_КСГ изменения'!IB91+[3]ВМП_изменения!AY95</f>
        <v>0</v>
      </c>
      <c r="DD95" s="148">
        <f>'[2]2024_КСГ изменения'!IM91+[3]ВМП_изменения!BF95</f>
        <v>0</v>
      </c>
      <c r="DE95" s="148">
        <f>'[2]2024_КСГ изменения'!IW91+[3]ВМП_изменения!BO95</f>
        <v>0</v>
      </c>
      <c r="DF95" s="148">
        <f>'[2]2024_КСГ изменения'!JB91</f>
        <v>0</v>
      </c>
      <c r="DG95" s="148">
        <f>'[2]2024_КСГ изменения'!JI91+[3]ВМП_изменения!BY95</f>
        <v>0</v>
      </c>
      <c r="DH95" s="148">
        <f>'[2]2024_КСГ изменения'!JN91+[3]ВМП_изменения!CA95</f>
        <v>0</v>
      </c>
      <c r="DI95" s="148">
        <f>'[2]2024_КСГ изменения'!KA91</f>
        <v>0</v>
      </c>
      <c r="DJ95" s="148">
        <f>'[2]2024_КСГ изменения'!KC91</f>
        <v>0</v>
      </c>
      <c r="DK95" s="148">
        <f>'[2]2024_КСГ изменения'!KR91+[3]ВМП_изменения!CX95</f>
        <v>0</v>
      </c>
      <c r="DL95" s="148">
        <f>'[2]2024_КСГ изменения'!KX91+[3]ВМП_изменения!DB95</f>
        <v>0</v>
      </c>
      <c r="DM95" s="148">
        <f>'[2]2024_КСГ изменения'!LL91+[3]ВМП_изменения!DM95</f>
        <v>0</v>
      </c>
      <c r="DN95" s="148">
        <f>'[2]2024_КСГ изменения'!MC91+[3]ВМП_изменения!DS95</f>
        <v>0</v>
      </c>
      <c r="DO95" s="148">
        <f>'[2]2024_КСГ изменения'!MW91</f>
        <v>0</v>
      </c>
      <c r="DP95" s="148">
        <f>'[2]2024_КСГ изменения'!NR91+[3]ВМП_изменения!V95</f>
        <v>0</v>
      </c>
      <c r="DQ95" s="148">
        <f>'[2]2024_КСГ изменения'!OA91+[3]ВМП_изменения!DX95</f>
        <v>0</v>
      </c>
      <c r="DR95" s="148">
        <f>'[2]2024_КСГ изменения'!OG91+[3]ВМП_изменения!EC95</f>
        <v>0</v>
      </c>
      <c r="DS95" s="148">
        <f>'[2]2024_КСГ изменения'!OQ91</f>
        <v>0</v>
      </c>
      <c r="DT95" s="148">
        <f>'[2]2024_КСГ изменения'!QH91</f>
        <v>0</v>
      </c>
      <c r="DU95" s="148"/>
      <c r="DV95" s="148">
        <f>'[2]2024_КСГ изменения'!RI91</f>
        <v>0</v>
      </c>
      <c r="DW95" s="148"/>
      <c r="DX95" s="155">
        <f t="shared" si="114"/>
        <v>0</v>
      </c>
      <c r="DY95" s="155">
        <f>[3]ВМП_изменения!D95</f>
        <v>0</v>
      </c>
      <c r="DZ95" s="155">
        <f t="shared" si="115"/>
        <v>0</v>
      </c>
      <c r="EA95" s="148"/>
      <c r="EB95" s="146">
        <f t="shared" si="116"/>
        <v>0</v>
      </c>
      <c r="EC95" s="150">
        <f t="shared" si="117"/>
        <v>0</v>
      </c>
      <c r="ED95" s="147">
        <f>'[4]2024_ДС_КСГ_изменения'!D91</f>
        <v>0</v>
      </c>
      <c r="EE95" s="148">
        <f>'[4]2024_ДС_КСГ_изменения'!K91</f>
        <v>0</v>
      </c>
      <c r="EF95" s="148">
        <f>'[4]2024_ДС_КСГ_изменения'!P91</f>
        <v>0</v>
      </c>
      <c r="EG95" s="148">
        <f>'[4]2024_ДС_КСГ_изменения'!R91</f>
        <v>0</v>
      </c>
      <c r="EH95" s="147">
        <f>'[4]2024_ДС_КСГ_изменения'!T91</f>
        <v>0</v>
      </c>
      <c r="EI95" s="148"/>
      <c r="EJ95" s="148">
        <f>'[4]2024_ДС_КСГ_изменения'!X91</f>
        <v>0</v>
      </c>
      <c r="EK95" s="148">
        <f>'[4]2024_ДС_КСГ_изменения'!AC91</f>
        <v>0</v>
      </c>
      <c r="EL95" s="148">
        <f>'[4]2024_ДС_КСГ_изменения'!AI91</f>
        <v>0</v>
      </c>
      <c r="EM95" s="148">
        <f>'[4]2024_ДС_КСГ_изменения'!AN91</f>
        <v>0</v>
      </c>
      <c r="EN95" s="148">
        <f>'[4]2024_ДС_КСГ_изменения'!AQ91</f>
        <v>0</v>
      </c>
      <c r="EO95" s="148">
        <f>SUM('[4]2024_ДС_КСГ_изменения'!AW91:AZ91)</f>
        <v>0</v>
      </c>
      <c r="EP95" s="148">
        <f>'[4]2024_ДС_КСГ_изменения'!BC91</f>
        <v>0</v>
      </c>
      <c r="EQ95" s="148">
        <f>'[4]2024_ДС_КСГ_изменения'!BF91</f>
        <v>0</v>
      </c>
      <c r="ER95" s="148">
        <f>'[4]2024_ДС_КСГ_изменения'!BI91</f>
        <v>0</v>
      </c>
      <c r="ES95" s="148">
        <f>'[4]2024_ДС_КСГ_изменения'!BM91</f>
        <v>0</v>
      </c>
      <c r="ET95" s="147">
        <f>'[4]2024_ДС_КСГ_изменения'!BR91</f>
        <v>0</v>
      </c>
      <c r="EU95" s="148">
        <f>'[4]2024_ДС_КСГ_изменения'!BT91</f>
        <v>0</v>
      </c>
      <c r="EV95" s="147">
        <f>'[4]2024_ДС_КСГ_изменения'!BW91+'[4]2024_ДС_КСГ_изменения'!AE91</f>
        <v>0</v>
      </c>
      <c r="EW95" s="148"/>
      <c r="EX95" s="148">
        <f>SUM('[4]2024_ДС_КСГ_изменения'!CC91:CU91)+SUM('[4]2024_ДС_КСГ_изменения'!DL91:DW91)</f>
        <v>0</v>
      </c>
      <c r="EY95" s="148"/>
      <c r="EZ95" s="148">
        <f>'[4]2024_ДС_КСГ_изменения'!DY91</f>
        <v>0</v>
      </c>
      <c r="FA95" s="148">
        <f>'[4]2024_ДС_КСГ_изменения'!EF91</f>
        <v>0</v>
      </c>
      <c r="FB95" s="148">
        <f>'[4]2024_ДС_КСГ_изменения'!EN91</f>
        <v>0</v>
      </c>
      <c r="FC95" s="148">
        <f>'[4]2024_ДС_КСГ_изменения'!EQ91</f>
        <v>0</v>
      </c>
      <c r="FD95" s="148">
        <f>'[4]2024_ДС_КСГ_изменения'!ES91</f>
        <v>0</v>
      </c>
      <c r="FE95" s="148">
        <f>'[4]2024_ДС_КСГ_изменения'!EU91</f>
        <v>0</v>
      </c>
      <c r="FF95" s="148">
        <f>'[4]2024_ДС_КСГ_изменения'!EY91</f>
        <v>0</v>
      </c>
      <c r="FG95" s="148">
        <f>'[4]2024_ДС_КСГ_изменения'!FA91</f>
        <v>0</v>
      </c>
      <c r="FH95" s="148">
        <f>'[4]2024_ДС_КСГ_изменения'!FE91</f>
        <v>0</v>
      </c>
      <c r="FI95" s="148">
        <f>'[4]2024_ДС_КСГ_изменения'!FJ91</f>
        <v>0</v>
      </c>
      <c r="FJ95" s="148">
        <f>'[4]2024_ДС_КСГ_изменения'!FQ91</f>
        <v>0</v>
      </c>
      <c r="FK95" s="148">
        <f>'[4]2024_ДС_КСГ_изменения'!FX91</f>
        <v>0</v>
      </c>
      <c r="FL95" s="148">
        <f>'[4]2024_ДС_КСГ_изменения'!GI91</f>
        <v>0</v>
      </c>
      <c r="FM95" s="148">
        <f>'[4]2024_ДС_КСГ_изменения'!GM91</f>
        <v>0</v>
      </c>
      <c r="FN95" s="148">
        <f>'[4]2024_ДС_КСГ_изменения'!GR91</f>
        <v>0</v>
      </c>
      <c r="FO95" s="148">
        <f>'[4]2024_ДС_КСГ_изменения'!HW91</f>
        <v>0</v>
      </c>
      <c r="FP95" s="156">
        <f t="shared" si="118"/>
        <v>0</v>
      </c>
      <c r="FQ95" s="148"/>
      <c r="FR95" s="148"/>
      <c r="FS95" s="148"/>
      <c r="FT95" s="146">
        <f t="shared" si="119"/>
        <v>0</v>
      </c>
      <c r="FU95" s="148"/>
      <c r="FV95" s="148"/>
      <c r="FW95" s="148"/>
      <c r="FX95" s="148"/>
      <c r="FY95" s="148"/>
      <c r="FZ95" s="148"/>
      <c r="GA95" s="148"/>
    </row>
    <row r="96" spans="1:184" x14ac:dyDescent="0.35">
      <c r="A96" s="143">
        <f t="shared" si="120"/>
        <v>73</v>
      </c>
      <c r="B96" s="180" t="s">
        <v>313</v>
      </c>
      <c r="C96" s="177"/>
      <c r="D96" s="146">
        <f t="shared" si="110"/>
        <v>0</v>
      </c>
      <c r="E96" s="147">
        <f t="shared" si="123"/>
        <v>0</v>
      </c>
      <c r="F96" s="148">
        <f t="shared" si="122"/>
        <v>0</v>
      </c>
      <c r="G96" s="148">
        <f t="shared" si="122"/>
        <v>0</v>
      </c>
      <c r="H96" s="148">
        <f t="shared" si="122"/>
        <v>0</v>
      </c>
      <c r="I96" s="148">
        <f t="shared" si="122"/>
        <v>0</v>
      </c>
      <c r="J96" s="147">
        <f t="shared" si="125"/>
        <v>0</v>
      </c>
      <c r="K96" s="148"/>
      <c r="L96" s="148"/>
      <c r="M96" s="148"/>
      <c r="N96" s="148"/>
      <c r="O96" s="147">
        <f t="shared" si="126"/>
        <v>0</v>
      </c>
      <c r="P96" s="148"/>
      <c r="Q96" s="148"/>
      <c r="R96" s="148"/>
      <c r="S96" s="148"/>
      <c r="T96" s="148"/>
      <c r="U96" s="148"/>
      <c r="V96" s="148"/>
      <c r="W96" s="147"/>
      <c r="X96" s="148"/>
      <c r="Y96" s="148"/>
      <c r="Z96" s="148"/>
      <c r="AA96" s="148"/>
      <c r="AB96" s="148"/>
      <c r="AC96" s="148">
        <f>'[1]изменения _АПП_профил'!AB89</f>
        <v>0</v>
      </c>
      <c r="AD96" s="147">
        <f t="shared" si="133"/>
        <v>0</v>
      </c>
      <c r="AE96" s="148"/>
      <c r="AF96" s="148"/>
      <c r="AG96" s="147">
        <f t="shared" si="127"/>
        <v>0</v>
      </c>
      <c r="AH96" s="148"/>
      <c r="AI96" s="148"/>
      <c r="AJ96" s="148"/>
      <c r="AK96" s="148"/>
      <c r="AL96" s="148"/>
      <c r="AM96" s="148"/>
      <c r="AN96" s="148"/>
      <c r="AO96" s="147">
        <f t="shared" si="128"/>
        <v>0</v>
      </c>
      <c r="AP96" s="148"/>
      <c r="AQ96" s="148"/>
      <c r="AR96" s="148"/>
      <c r="AS96" s="148"/>
      <c r="AT96" s="150">
        <f t="shared" si="129"/>
        <v>0</v>
      </c>
      <c r="AU96" s="148"/>
      <c r="AV96" s="148"/>
      <c r="AW96" s="148"/>
      <c r="AX96" s="150">
        <f t="shared" si="111"/>
        <v>16</v>
      </c>
      <c r="AY96" s="147">
        <f t="shared" si="112"/>
        <v>0</v>
      </c>
      <c r="AZ96" s="147">
        <v>0</v>
      </c>
      <c r="BA96" s="148"/>
      <c r="BB96" s="148"/>
      <c r="BC96" s="148"/>
      <c r="BD96" s="148"/>
      <c r="BE96" s="148"/>
      <c r="BF96" s="148"/>
      <c r="BG96" s="148"/>
      <c r="BH96" s="152">
        <f t="shared" si="113"/>
        <v>16</v>
      </c>
      <c r="BI96" s="148">
        <v>16</v>
      </c>
      <c r="BJ96" s="148"/>
      <c r="BK96" s="148"/>
      <c r="BL96" s="153">
        <f t="shared" si="130"/>
        <v>0</v>
      </c>
      <c r="BM96" s="148"/>
      <c r="BN96" s="148"/>
      <c r="BO96" s="148"/>
      <c r="BP96" s="148"/>
      <c r="BQ96" s="153">
        <f t="shared" si="131"/>
        <v>0</v>
      </c>
      <c r="BR96" s="148"/>
      <c r="BS96" s="148"/>
      <c r="BT96" s="148"/>
      <c r="BU96" s="153">
        <f t="shared" si="132"/>
        <v>0</v>
      </c>
      <c r="BV96" s="148"/>
      <c r="BW96" s="148"/>
      <c r="BX96" s="148"/>
      <c r="BY96" s="148"/>
      <c r="BZ96" s="148"/>
      <c r="CA96" s="148"/>
      <c r="CB96" s="148"/>
      <c r="CC96" s="148"/>
      <c r="CD96" s="146">
        <f t="shared" si="134"/>
        <v>0</v>
      </c>
      <c r="CE96" s="150">
        <f t="shared" si="121"/>
        <v>0</v>
      </c>
      <c r="CF96" s="148">
        <f>'[2]2024_КСГ изменения'!E92+[3]ВМП_изменения!E96</f>
        <v>0</v>
      </c>
      <c r="CG96" s="148">
        <f>'[2]2024_КСГ изменения'!F92+'[2]2024_КСГ изменения'!$H$13+'[2]2024_КСГ изменения'!I92</f>
        <v>0</v>
      </c>
      <c r="CH96" s="148">
        <f>'[2]2024_КСГ изменения'!W92</f>
        <v>0</v>
      </c>
      <c r="CI96" s="148">
        <f>'[2]2024_КСГ изменения'!Z92+[3]ВМП_изменения!K96</f>
        <v>0</v>
      </c>
      <c r="CJ96" s="147">
        <f>'[2]2024_КСГ изменения'!AG92+[3]ВМП_изменения!N96</f>
        <v>0</v>
      </c>
      <c r="CK96" s="148"/>
      <c r="CL96" s="148">
        <f>'[2]2024_КСГ изменения'!AN92+[3]ВМП_изменения!S96</f>
        <v>0</v>
      </c>
      <c r="CM96" s="148">
        <f>'[2]2024_КСГ изменения'!AS92</f>
        <v>0</v>
      </c>
      <c r="CN96" s="148">
        <f>'[2]2024_КСГ изменения'!AU92</f>
        <v>0</v>
      </c>
      <c r="CO96" s="148">
        <f>'[2]2024_КСГ изменения'!AY92</f>
        <v>0</v>
      </c>
      <c r="CP96" s="148">
        <f>'[2]2024_КСГ изменения'!BK92+[3]ВМП_изменения!Q96</f>
        <v>0</v>
      </c>
      <c r="CQ96" s="148">
        <f>'[2]2024_КСГ изменения'!BS92</f>
        <v>0</v>
      </c>
      <c r="CR96" s="148">
        <f>'[2]2024_КСГ изменения'!BX92</f>
        <v>0</v>
      </c>
      <c r="CS96" s="148">
        <f>SUM('[2]2024_КСГ изменения'!CM92:CQ92)</f>
        <v>0</v>
      </c>
      <c r="CT96" s="148">
        <f>'[2]2024_КСГ изменения'!CA92+'[2]2024_КСГ изменения'!CB92</f>
        <v>0</v>
      </c>
      <c r="CU96" s="148">
        <f>'[2]2024_КСГ изменения'!CR92</f>
        <v>0</v>
      </c>
      <c r="CV96" s="148">
        <f>'[2]2024_КСГ изменения'!DB92</f>
        <v>0</v>
      </c>
      <c r="CW96" s="148">
        <f>'[2]2024_КСГ изменения'!DG92</f>
        <v>0</v>
      </c>
      <c r="CX96" s="148">
        <f>'[2]2024_КСГ изменения'!EA92+[3]ВМП_изменения!Y96</f>
        <v>0</v>
      </c>
      <c r="CY96" s="148">
        <f>'[2]2024_КСГ изменения'!EN92+[3]ВМП_изменения!AM96</f>
        <v>0</v>
      </c>
      <c r="CZ96" s="148">
        <f>'[2]2024_КСГ изменения'!EV92</f>
        <v>0</v>
      </c>
      <c r="DA96" s="148">
        <f>'[2]2024_КСГ изменения'!EZ92+[3]ВМП_изменения!AP96</f>
        <v>0</v>
      </c>
      <c r="DB96" s="148">
        <f>SUM('[2]2024_КСГ изменения'!GE92:GW92)+SUM('[2]2024_КСГ изменения'!HP92:HX92)</f>
        <v>0</v>
      </c>
      <c r="DC96" s="148">
        <f>'[2]2024_КСГ изменения'!IB92+[3]ВМП_изменения!AY96</f>
        <v>0</v>
      </c>
      <c r="DD96" s="148">
        <f>'[2]2024_КСГ изменения'!IM92+[3]ВМП_изменения!BF96</f>
        <v>0</v>
      </c>
      <c r="DE96" s="148">
        <f>'[2]2024_КСГ изменения'!IW92+[3]ВМП_изменения!BO96</f>
        <v>0</v>
      </c>
      <c r="DF96" s="148">
        <f>'[2]2024_КСГ изменения'!JB92</f>
        <v>0</v>
      </c>
      <c r="DG96" s="148">
        <f>'[2]2024_КСГ изменения'!JI92+[3]ВМП_изменения!BY96</f>
        <v>0</v>
      </c>
      <c r="DH96" s="148">
        <f>'[2]2024_КСГ изменения'!JN92+[3]ВМП_изменения!CA96</f>
        <v>0</v>
      </c>
      <c r="DI96" s="148">
        <f>'[2]2024_КСГ изменения'!KA92</f>
        <v>0</v>
      </c>
      <c r="DJ96" s="148">
        <f>'[2]2024_КСГ изменения'!KC92</f>
        <v>0</v>
      </c>
      <c r="DK96" s="148">
        <f>'[2]2024_КСГ изменения'!KR92+[3]ВМП_изменения!CX96</f>
        <v>0</v>
      </c>
      <c r="DL96" s="148">
        <f>'[2]2024_КСГ изменения'!KX92+[3]ВМП_изменения!DB96</f>
        <v>0</v>
      </c>
      <c r="DM96" s="148">
        <f>'[2]2024_КСГ изменения'!LL92+[3]ВМП_изменения!DM96</f>
        <v>0</v>
      </c>
      <c r="DN96" s="148">
        <f>'[2]2024_КСГ изменения'!MC92+[3]ВМП_изменения!DS96</f>
        <v>0</v>
      </c>
      <c r="DO96" s="148">
        <f>'[2]2024_КСГ изменения'!MW92</f>
        <v>0</v>
      </c>
      <c r="DP96" s="148">
        <f>'[2]2024_КСГ изменения'!NR92+[3]ВМП_изменения!V96</f>
        <v>0</v>
      </c>
      <c r="DQ96" s="148">
        <f>'[2]2024_КСГ изменения'!OA92+[3]ВМП_изменения!DX96</f>
        <v>0</v>
      </c>
      <c r="DR96" s="148">
        <f>'[2]2024_КСГ изменения'!OG92+[3]ВМП_изменения!EC96</f>
        <v>0</v>
      </c>
      <c r="DS96" s="148">
        <f>'[2]2024_КСГ изменения'!OQ92</f>
        <v>0</v>
      </c>
      <c r="DT96" s="148">
        <f>'[2]2024_КСГ изменения'!QH92</f>
        <v>0</v>
      </c>
      <c r="DU96" s="148"/>
      <c r="DV96" s="148">
        <f>'[2]2024_КСГ изменения'!RI92</f>
        <v>0</v>
      </c>
      <c r="DW96" s="148"/>
      <c r="DX96" s="155">
        <f t="shared" si="114"/>
        <v>0</v>
      </c>
      <c r="DY96" s="155">
        <f>[3]ВМП_изменения!D96</f>
        <v>0</v>
      </c>
      <c r="DZ96" s="155">
        <f t="shared" si="115"/>
        <v>0</v>
      </c>
      <c r="EA96" s="148"/>
      <c r="EB96" s="146">
        <f t="shared" si="116"/>
        <v>0</v>
      </c>
      <c r="EC96" s="150">
        <f t="shared" si="117"/>
        <v>0</v>
      </c>
      <c r="ED96" s="147">
        <f>'[4]2024_ДС_КСГ_изменения'!D92</f>
        <v>0</v>
      </c>
      <c r="EE96" s="148">
        <f>'[4]2024_ДС_КСГ_изменения'!K92</f>
        <v>0</v>
      </c>
      <c r="EF96" s="148">
        <f>'[4]2024_ДС_КСГ_изменения'!P92</f>
        <v>0</v>
      </c>
      <c r="EG96" s="148">
        <f>'[4]2024_ДС_КСГ_изменения'!R92</f>
        <v>0</v>
      </c>
      <c r="EH96" s="147">
        <f>'[4]2024_ДС_КСГ_изменения'!T92</f>
        <v>0</v>
      </c>
      <c r="EI96" s="148"/>
      <c r="EJ96" s="148">
        <f>'[4]2024_ДС_КСГ_изменения'!X92</f>
        <v>0</v>
      </c>
      <c r="EK96" s="148">
        <f>'[4]2024_ДС_КСГ_изменения'!AC92</f>
        <v>0</v>
      </c>
      <c r="EL96" s="148">
        <f>'[4]2024_ДС_КСГ_изменения'!AI92</f>
        <v>0</v>
      </c>
      <c r="EM96" s="148">
        <f>'[4]2024_ДС_КСГ_изменения'!AN92</f>
        <v>0</v>
      </c>
      <c r="EN96" s="148">
        <f>'[4]2024_ДС_КСГ_изменения'!AQ92</f>
        <v>0</v>
      </c>
      <c r="EO96" s="148">
        <f>SUM('[4]2024_ДС_КСГ_изменения'!AW92:AZ92)</f>
        <v>0</v>
      </c>
      <c r="EP96" s="148">
        <f>'[4]2024_ДС_КСГ_изменения'!BC92</f>
        <v>0</v>
      </c>
      <c r="EQ96" s="148">
        <f>'[4]2024_ДС_КСГ_изменения'!BF92</f>
        <v>0</v>
      </c>
      <c r="ER96" s="148">
        <f>'[4]2024_ДС_КСГ_изменения'!BI92</f>
        <v>0</v>
      </c>
      <c r="ES96" s="148">
        <f>'[4]2024_ДС_КСГ_изменения'!BM92</f>
        <v>0</v>
      </c>
      <c r="ET96" s="147">
        <f>'[4]2024_ДС_КСГ_изменения'!BR92</f>
        <v>0</v>
      </c>
      <c r="EU96" s="148">
        <f>'[4]2024_ДС_КСГ_изменения'!BT92</f>
        <v>0</v>
      </c>
      <c r="EV96" s="147">
        <f>'[4]2024_ДС_КСГ_изменения'!BW92+'[4]2024_ДС_КСГ_изменения'!AE92</f>
        <v>0</v>
      </c>
      <c r="EW96" s="148"/>
      <c r="EX96" s="148">
        <f>SUM('[4]2024_ДС_КСГ_изменения'!CC92:CU92)+SUM('[4]2024_ДС_КСГ_изменения'!DL92:DW92)</f>
        <v>0</v>
      </c>
      <c r="EY96" s="148"/>
      <c r="EZ96" s="148">
        <f>'[4]2024_ДС_КСГ_изменения'!DY92</f>
        <v>0</v>
      </c>
      <c r="FA96" s="148">
        <f>'[4]2024_ДС_КСГ_изменения'!EF92</f>
        <v>0</v>
      </c>
      <c r="FB96" s="148">
        <f>'[4]2024_ДС_КСГ_изменения'!EN92</f>
        <v>0</v>
      </c>
      <c r="FC96" s="148">
        <f>'[4]2024_ДС_КСГ_изменения'!EQ92</f>
        <v>0</v>
      </c>
      <c r="FD96" s="148">
        <f>'[4]2024_ДС_КСГ_изменения'!ES92</f>
        <v>0</v>
      </c>
      <c r="FE96" s="148">
        <f>'[4]2024_ДС_КСГ_изменения'!EU92</f>
        <v>0</v>
      </c>
      <c r="FF96" s="148">
        <f>'[4]2024_ДС_КСГ_изменения'!EY92</f>
        <v>0</v>
      </c>
      <c r="FG96" s="148">
        <f>'[4]2024_ДС_КСГ_изменения'!FA92</f>
        <v>0</v>
      </c>
      <c r="FH96" s="148">
        <f>'[4]2024_ДС_КСГ_изменения'!FE92</f>
        <v>0</v>
      </c>
      <c r="FI96" s="148">
        <f>'[4]2024_ДС_КСГ_изменения'!FJ92</f>
        <v>0</v>
      </c>
      <c r="FJ96" s="148">
        <f>'[4]2024_ДС_КСГ_изменения'!FQ92</f>
        <v>0</v>
      </c>
      <c r="FK96" s="148">
        <f>'[4]2024_ДС_КСГ_изменения'!FX92</f>
        <v>0</v>
      </c>
      <c r="FL96" s="148">
        <f>'[4]2024_ДС_КСГ_изменения'!GI92</f>
        <v>0</v>
      </c>
      <c r="FM96" s="148">
        <f>'[4]2024_ДС_КСГ_изменения'!GM92</f>
        <v>0</v>
      </c>
      <c r="FN96" s="148">
        <f>'[4]2024_ДС_КСГ_изменения'!GR92</f>
        <v>0</v>
      </c>
      <c r="FO96" s="148">
        <f>'[4]2024_ДС_КСГ_изменения'!HW92</f>
        <v>0</v>
      </c>
      <c r="FP96" s="156">
        <f t="shared" si="118"/>
        <v>0</v>
      </c>
      <c r="FQ96" s="148"/>
      <c r="FR96" s="148"/>
      <c r="FS96" s="148"/>
      <c r="FT96" s="146">
        <f t="shared" si="119"/>
        <v>0</v>
      </c>
      <c r="FU96" s="148"/>
      <c r="FV96" s="148"/>
      <c r="FW96" s="148"/>
      <c r="FX96" s="148"/>
      <c r="FY96" s="148"/>
      <c r="FZ96" s="148"/>
      <c r="GA96" s="148"/>
    </row>
    <row r="97" spans="1:184" x14ac:dyDescent="0.35">
      <c r="A97" s="143">
        <f t="shared" si="120"/>
        <v>74</v>
      </c>
      <c r="B97" s="180" t="s">
        <v>314</v>
      </c>
      <c r="C97" s="177"/>
      <c r="D97" s="146">
        <f t="shared" si="110"/>
        <v>0</v>
      </c>
      <c r="E97" s="147">
        <f t="shared" si="123"/>
        <v>0</v>
      </c>
      <c r="F97" s="148">
        <f t="shared" si="122"/>
        <v>0</v>
      </c>
      <c r="G97" s="148">
        <f t="shared" si="122"/>
        <v>0</v>
      </c>
      <c r="H97" s="148">
        <f t="shared" si="122"/>
        <v>0</v>
      </c>
      <c r="I97" s="148">
        <f t="shared" si="122"/>
        <v>0</v>
      </c>
      <c r="J97" s="147">
        <f t="shared" si="125"/>
        <v>0</v>
      </c>
      <c r="K97" s="148"/>
      <c r="L97" s="148"/>
      <c r="M97" s="148"/>
      <c r="N97" s="148"/>
      <c r="O97" s="147">
        <f t="shared" si="126"/>
        <v>0</v>
      </c>
      <c r="P97" s="148"/>
      <c r="Q97" s="148"/>
      <c r="R97" s="148"/>
      <c r="S97" s="148"/>
      <c r="T97" s="148"/>
      <c r="U97" s="148"/>
      <c r="V97" s="148"/>
      <c r="W97" s="147"/>
      <c r="X97" s="148"/>
      <c r="Y97" s="148"/>
      <c r="Z97" s="148"/>
      <c r="AA97" s="148"/>
      <c r="AB97" s="148"/>
      <c r="AC97" s="148">
        <f>'[1]изменения _АПП_профил'!AB90</f>
        <v>0</v>
      </c>
      <c r="AD97" s="147">
        <f t="shared" si="133"/>
        <v>0</v>
      </c>
      <c r="AE97" s="148"/>
      <c r="AF97" s="148"/>
      <c r="AG97" s="147">
        <f t="shared" si="127"/>
        <v>0</v>
      </c>
      <c r="AH97" s="148"/>
      <c r="AI97" s="148"/>
      <c r="AJ97" s="148"/>
      <c r="AK97" s="148"/>
      <c r="AL97" s="148"/>
      <c r="AM97" s="148"/>
      <c r="AN97" s="148"/>
      <c r="AO97" s="147">
        <f t="shared" si="128"/>
        <v>0</v>
      </c>
      <c r="AP97" s="148"/>
      <c r="AQ97" s="148"/>
      <c r="AR97" s="148"/>
      <c r="AS97" s="148"/>
      <c r="AT97" s="150">
        <f t="shared" si="129"/>
        <v>0</v>
      </c>
      <c r="AU97" s="148"/>
      <c r="AV97" s="148"/>
      <c r="AW97" s="148"/>
      <c r="AX97" s="150">
        <f t="shared" si="111"/>
        <v>0</v>
      </c>
      <c r="AY97" s="147">
        <f t="shared" si="112"/>
        <v>0</v>
      </c>
      <c r="AZ97" s="147">
        <v>0</v>
      </c>
      <c r="BA97" s="148"/>
      <c r="BB97" s="148"/>
      <c r="BC97" s="148"/>
      <c r="BD97" s="148"/>
      <c r="BE97" s="148"/>
      <c r="BF97" s="148"/>
      <c r="BG97" s="148"/>
      <c r="BH97" s="152">
        <f t="shared" si="113"/>
        <v>0</v>
      </c>
      <c r="BI97" s="148"/>
      <c r="BJ97" s="148"/>
      <c r="BK97" s="148"/>
      <c r="BL97" s="153">
        <f t="shared" si="130"/>
        <v>0</v>
      </c>
      <c r="BM97" s="148"/>
      <c r="BN97" s="148"/>
      <c r="BO97" s="148"/>
      <c r="BP97" s="148"/>
      <c r="BQ97" s="153">
        <f t="shared" si="131"/>
        <v>0</v>
      </c>
      <c r="BR97" s="148"/>
      <c r="BS97" s="148"/>
      <c r="BT97" s="148"/>
      <c r="BU97" s="153">
        <f t="shared" si="132"/>
        <v>0</v>
      </c>
      <c r="BV97" s="148"/>
      <c r="BW97" s="148"/>
      <c r="BX97" s="148"/>
      <c r="BY97" s="148"/>
      <c r="BZ97" s="148"/>
      <c r="CA97" s="148"/>
      <c r="CB97" s="148"/>
      <c r="CC97" s="148"/>
      <c r="CD97" s="146">
        <f t="shared" si="134"/>
        <v>0</v>
      </c>
      <c r="CE97" s="150">
        <f t="shared" si="121"/>
        <v>0</v>
      </c>
      <c r="CF97" s="148">
        <f>'[2]2024_КСГ изменения'!E93+[3]ВМП_изменения!E97</f>
        <v>0</v>
      </c>
      <c r="CG97" s="148">
        <f>'[2]2024_КСГ изменения'!F93+'[2]2024_КСГ изменения'!$H$13+'[2]2024_КСГ изменения'!I93</f>
        <v>0</v>
      </c>
      <c r="CH97" s="148">
        <f>'[2]2024_КСГ изменения'!W93</f>
        <v>0</v>
      </c>
      <c r="CI97" s="148">
        <f>'[2]2024_КСГ изменения'!Z93+[3]ВМП_изменения!K97</f>
        <v>0</v>
      </c>
      <c r="CJ97" s="147">
        <f>'[2]2024_КСГ изменения'!AG93+[3]ВМП_изменения!N97</f>
        <v>0</v>
      </c>
      <c r="CK97" s="148"/>
      <c r="CL97" s="148">
        <f>'[2]2024_КСГ изменения'!AN93+[3]ВМП_изменения!S97</f>
        <v>0</v>
      </c>
      <c r="CM97" s="148">
        <f>'[2]2024_КСГ изменения'!AS93</f>
        <v>0</v>
      </c>
      <c r="CN97" s="148">
        <f>'[2]2024_КСГ изменения'!AU93</f>
        <v>0</v>
      </c>
      <c r="CO97" s="148">
        <f>'[2]2024_КСГ изменения'!AY93</f>
        <v>0</v>
      </c>
      <c r="CP97" s="148">
        <f>'[2]2024_КСГ изменения'!BK93+[3]ВМП_изменения!Q97</f>
        <v>0</v>
      </c>
      <c r="CQ97" s="148">
        <f>'[2]2024_КСГ изменения'!BS93</f>
        <v>0</v>
      </c>
      <c r="CR97" s="148">
        <f>'[2]2024_КСГ изменения'!BX93</f>
        <v>0</v>
      </c>
      <c r="CS97" s="148">
        <f>SUM('[2]2024_КСГ изменения'!CM93:CQ93)</f>
        <v>0</v>
      </c>
      <c r="CT97" s="148">
        <f>'[2]2024_КСГ изменения'!CA93+'[2]2024_КСГ изменения'!CB93</f>
        <v>0</v>
      </c>
      <c r="CU97" s="148">
        <f>'[2]2024_КСГ изменения'!CR93</f>
        <v>0</v>
      </c>
      <c r="CV97" s="148">
        <f>'[2]2024_КСГ изменения'!DB93</f>
        <v>0</v>
      </c>
      <c r="CW97" s="148">
        <f>'[2]2024_КСГ изменения'!DG93</f>
        <v>0</v>
      </c>
      <c r="CX97" s="148">
        <f>'[2]2024_КСГ изменения'!EA93+[3]ВМП_изменения!Y97</f>
        <v>0</v>
      </c>
      <c r="CY97" s="148">
        <f>'[2]2024_КСГ изменения'!EN93+[3]ВМП_изменения!AM97</f>
        <v>0</v>
      </c>
      <c r="CZ97" s="148">
        <f>'[2]2024_КСГ изменения'!EV93</f>
        <v>0</v>
      </c>
      <c r="DA97" s="148">
        <f>'[2]2024_КСГ изменения'!EZ93+[3]ВМП_изменения!AP97</f>
        <v>0</v>
      </c>
      <c r="DB97" s="148">
        <f>SUM('[2]2024_КСГ изменения'!GE93:GW93)+SUM('[2]2024_КСГ изменения'!HP93:HX93)</f>
        <v>0</v>
      </c>
      <c r="DC97" s="148">
        <f>'[2]2024_КСГ изменения'!IB93+[3]ВМП_изменения!AY97</f>
        <v>0</v>
      </c>
      <c r="DD97" s="148">
        <f>'[2]2024_КСГ изменения'!IM93+[3]ВМП_изменения!BF97</f>
        <v>0</v>
      </c>
      <c r="DE97" s="148">
        <f>'[2]2024_КСГ изменения'!IW93+[3]ВМП_изменения!BO97</f>
        <v>0</v>
      </c>
      <c r="DF97" s="148">
        <f>'[2]2024_КСГ изменения'!JB93</f>
        <v>0</v>
      </c>
      <c r="DG97" s="148">
        <f>'[2]2024_КСГ изменения'!JI93+[3]ВМП_изменения!BY97</f>
        <v>0</v>
      </c>
      <c r="DH97" s="148">
        <f>'[2]2024_КСГ изменения'!JN93+[3]ВМП_изменения!CA97</f>
        <v>0</v>
      </c>
      <c r="DI97" s="148">
        <f>'[2]2024_КСГ изменения'!KA93</f>
        <v>0</v>
      </c>
      <c r="DJ97" s="148">
        <f>'[2]2024_КСГ изменения'!KC93</f>
        <v>0</v>
      </c>
      <c r="DK97" s="148">
        <f>'[2]2024_КСГ изменения'!KR93+[3]ВМП_изменения!CX97</f>
        <v>0</v>
      </c>
      <c r="DL97" s="148">
        <f>'[2]2024_КСГ изменения'!KX93+[3]ВМП_изменения!DB97</f>
        <v>0</v>
      </c>
      <c r="DM97" s="148">
        <f>'[2]2024_КСГ изменения'!LL93+[3]ВМП_изменения!DM97</f>
        <v>0</v>
      </c>
      <c r="DN97" s="148">
        <f>'[2]2024_КСГ изменения'!MC93+[3]ВМП_изменения!DS97</f>
        <v>0</v>
      </c>
      <c r="DO97" s="148">
        <f>'[2]2024_КСГ изменения'!MW93</f>
        <v>0</v>
      </c>
      <c r="DP97" s="148">
        <f>'[2]2024_КСГ изменения'!NR93+[3]ВМП_изменения!V97</f>
        <v>0</v>
      </c>
      <c r="DQ97" s="148">
        <f>'[2]2024_КСГ изменения'!OA93+[3]ВМП_изменения!DX97</f>
        <v>0</v>
      </c>
      <c r="DR97" s="148">
        <f>'[2]2024_КСГ изменения'!OG93+[3]ВМП_изменения!EC97</f>
        <v>0</v>
      </c>
      <c r="DS97" s="148">
        <f>'[2]2024_КСГ изменения'!OQ93</f>
        <v>0</v>
      </c>
      <c r="DT97" s="148">
        <f>'[2]2024_КСГ изменения'!QH93</f>
        <v>0</v>
      </c>
      <c r="DU97" s="148"/>
      <c r="DV97" s="148">
        <f>'[2]2024_КСГ изменения'!RI93</f>
        <v>0</v>
      </c>
      <c r="DW97" s="148"/>
      <c r="DX97" s="155">
        <f t="shared" si="114"/>
        <v>0</v>
      </c>
      <c r="DY97" s="155">
        <f>[3]ВМП_изменения!D97</f>
        <v>0</v>
      </c>
      <c r="DZ97" s="155">
        <f t="shared" si="115"/>
        <v>0</v>
      </c>
      <c r="EA97" s="148"/>
      <c r="EB97" s="146">
        <f t="shared" si="116"/>
        <v>0</v>
      </c>
      <c r="EC97" s="150">
        <f t="shared" si="117"/>
        <v>0</v>
      </c>
      <c r="ED97" s="147">
        <f>'[4]2024_ДС_КСГ_изменения'!D93</f>
        <v>0</v>
      </c>
      <c r="EE97" s="148">
        <f>'[4]2024_ДС_КСГ_изменения'!K93</f>
        <v>0</v>
      </c>
      <c r="EF97" s="148">
        <f>'[4]2024_ДС_КСГ_изменения'!P93</f>
        <v>0</v>
      </c>
      <c r="EG97" s="148">
        <f>'[4]2024_ДС_КСГ_изменения'!R93</f>
        <v>0</v>
      </c>
      <c r="EH97" s="147">
        <f>'[4]2024_ДС_КСГ_изменения'!T93</f>
        <v>0</v>
      </c>
      <c r="EI97" s="148"/>
      <c r="EJ97" s="148">
        <f>'[4]2024_ДС_КСГ_изменения'!X93</f>
        <v>0</v>
      </c>
      <c r="EK97" s="148">
        <f>'[4]2024_ДС_КСГ_изменения'!AC93</f>
        <v>0</v>
      </c>
      <c r="EL97" s="148">
        <f>'[4]2024_ДС_КСГ_изменения'!AI93</f>
        <v>0</v>
      </c>
      <c r="EM97" s="148">
        <f>'[4]2024_ДС_КСГ_изменения'!AN93</f>
        <v>0</v>
      </c>
      <c r="EN97" s="148">
        <f>'[4]2024_ДС_КСГ_изменения'!AQ93</f>
        <v>0</v>
      </c>
      <c r="EO97" s="148">
        <f>SUM('[4]2024_ДС_КСГ_изменения'!AW93:AZ93)</f>
        <v>0</v>
      </c>
      <c r="EP97" s="148">
        <f>'[4]2024_ДС_КСГ_изменения'!BC93</f>
        <v>0</v>
      </c>
      <c r="EQ97" s="148">
        <f>'[4]2024_ДС_КСГ_изменения'!BF93</f>
        <v>0</v>
      </c>
      <c r="ER97" s="148">
        <f>'[4]2024_ДС_КСГ_изменения'!BI93</f>
        <v>0</v>
      </c>
      <c r="ES97" s="148">
        <f>'[4]2024_ДС_КСГ_изменения'!BM93</f>
        <v>0</v>
      </c>
      <c r="ET97" s="147">
        <f>'[4]2024_ДС_КСГ_изменения'!BR93</f>
        <v>0</v>
      </c>
      <c r="EU97" s="148">
        <f>'[4]2024_ДС_КСГ_изменения'!BT93</f>
        <v>0</v>
      </c>
      <c r="EV97" s="147">
        <f>'[4]2024_ДС_КСГ_изменения'!BW93+'[4]2024_ДС_КСГ_изменения'!AE93</f>
        <v>0</v>
      </c>
      <c r="EW97" s="148"/>
      <c r="EX97" s="148">
        <f>SUM('[4]2024_ДС_КСГ_изменения'!CC93:CU93)+SUM('[4]2024_ДС_КСГ_изменения'!DL93:DW93)</f>
        <v>0</v>
      </c>
      <c r="EY97" s="148"/>
      <c r="EZ97" s="148">
        <f>'[4]2024_ДС_КСГ_изменения'!DY93</f>
        <v>0</v>
      </c>
      <c r="FA97" s="148">
        <f>'[4]2024_ДС_КСГ_изменения'!EF93</f>
        <v>0</v>
      </c>
      <c r="FB97" s="148">
        <f>'[4]2024_ДС_КСГ_изменения'!EN93</f>
        <v>0</v>
      </c>
      <c r="FC97" s="148">
        <f>'[4]2024_ДС_КСГ_изменения'!EQ93</f>
        <v>0</v>
      </c>
      <c r="FD97" s="148">
        <f>'[4]2024_ДС_КСГ_изменения'!ES93</f>
        <v>0</v>
      </c>
      <c r="FE97" s="148">
        <f>'[4]2024_ДС_КСГ_изменения'!EU93</f>
        <v>0</v>
      </c>
      <c r="FF97" s="148">
        <f>'[4]2024_ДС_КСГ_изменения'!EY93</f>
        <v>0</v>
      </c>
      <c r="FG97" s="148">
        <f>'[4]2024_ДС_КСГ_изменения'!FA93</f>
        <v>0</v>
      </c>
      <c r="FH97" s="148">
        <f>'[4]2024_ДС_КСГ_изменения'!FE93</f>
        <v>0</v>
      </c>
      <c r="FI97" s="148">
        <f>'[4]2024_ДС_КСГ_изменения'!FJ93</f>
        <v>0</v>
      </c>
      <c r="FJ97" s="148">
        <f>'[4]2024_ДС_КСГ_изменения'!FQ93</f>
        <v>0</v>
      </c>
      <c r="FK97" s="148">
        <f>'[4]2024_ДС_КСГ_изменения'!FX93</f>
        <v>0</v>
      </c>
      <c r="FL97" s="148">
        <f>'[4]2024_ДС_КСГ_изменения'!GI93</f>
        <v>0</v>
      </c>
      <c r="FM97" s="148">
        <f>'[4]2024_ДС_КСГ_изменения'!GM93</f>
        <v>0</v>
      </c>
      <c r="FN97" s="148">
        <f>'[4]2024_ДС_КСГ_изменения'!GR93</f>
        <v>0</v>
      </c>
      <c r="FO97" s="148">
        <f>'[4]2024_ДС_КСГ_изменения'!HW93</f>
        <v>0</v>
      </c>
      <c r="FP97" s="156">
        <f t="shared" si="118"/>
        <v>0</v>
      </c>
      <c r="FQ97" s="148"/>
      <c r="FR97" s="148"/>
      <c r="FS97" s="148"/>
      <c r="FT97" s="146">
        <f t="shared" si="119"/>
        <v>0</v>
      </c>
      <c r="FU97" s="148"/>
      <c r="FV97" s="148"/>
      <c r="FW97" s="148"/>
      <c r="FX97" s="148"/>
      <c r="FY97" s="148"/>
      <c r="FZ97" s="148"/>
      <c r="GA97" s="148"/>
    </row>
    <row r="98" spans="1:184" x14ac:dyDescent="0.35">
      <c r="A98" s="143">
        <f t="shared" si="120"/>
        <v>75</v>
      </c>
      <c r="B98" s="180" t="s">
        <v>315</v>
      </c>
      <c r="C98" s="177"/>
      <c r="D98" s="146">
        <f t="shared" si="110"/>
        <v>0</v>
      </c>
      <c r="E98" s="147">
        <f t="shared" si="123"/>
        <v>0</v>
      </c>
      <c r="F98" s="148">
        <f t="shared" si="122"/>
        <v>0</v>
      </c>
      <c r="G98" s="148">
        <f t="shared" si="122"/>
        <v>0</v>
      </c>
      <c r="H98" s="148">
        <f t="shared" si="122"/>
        <v>0</v>
      </c>
      <c r="I98" s="148">
        <f t="shared" si="122"/>
        <v>0</v>
      </c>
      <c r="J98" s="147">
        <f t="shared" si="125"/>
        <v>0</v>
      </c>
      <c r="K98" s="148"/>
      <c r="L98" s="148"/>
      <c r="M98" s="148"/>
      <c r="N98" s="148"/>
      <c r="O98" s="147">
        <f t="shared" si="126"/>
        <v>0</v>
      </c>
      <c r="P98" s="148"/>
      <c r="Q98" s="148"/>
      <c r="R98" s="148"/>
      <c r="S98" s="148"/>
      <c r="T98" s="148"/>
      <c r="U98" s="148"/>
      <c r="V98" s="148"/>
      <c r="W98" s="147"/>
      <c r="X98" s="148"/>
      <c r="Y98" s="148"/>
      <c r="Z98" s="148"/>
      <c r="AA98" s="148"/>
      <c r="AB98" s="148"/>
      <c r="AC98" s="148">
        <f>'[1]изменения _АПП_профил'!AB91</f>
        <v>0</v>
      </c>
      <c r="AD98" s="147">
        <f t="shared" si="133"/>
        <v>0</v>
      </c>
      <c r="AE98" s="148"/>
      <c r="AF98" s="148"/>
      <c r="AG98" s="147">
        <f t="shared" si="127"/>
        <v>0</v>
      </c>
      <c r="AH98" s="148"/>
      <c r="AI98" s="148"/>
      <c r="AJ98" s="148"/>
      <c r="AK98" s="148"/>
      <c r="AL98" s="148"/>
      <c r="AM98" s="148"/>
      <c r="AN98" s="148"/>
      <c r="AO98" s="147">
        <f t="shared" si="128"/>
        <v>0</v>
      </c>
      <c r="AP98" s="148"/>
      <c r="AQ98" s="148"/>
      <c r="AR98" s="148"/>
      <c r="AS98" s="148"/>
      <c r="AT98" s="150">
        <f t="shared" si="129"/>
        <v>0</v>
      </c>
      <c r="AU98" s="148"/>
      <c r="AV98" s="148"/>
      <c r="AW98" s="148"/>
      <c r="AX98" s="150">
        <f t="shared" si="111"/>
        <v>0</v>
      </c>
      <c r="AY98" s="147">
        <f t="shared" si="112"/>
        <v>0</v>
      </c>
      <c r="AZ98" s="147">
        <v>0</v>
      </c>
      <c r="BA98" s="148"/>
      <c r="BB98" s="148"/>
      <c r="BC98" s="148"/>
      <c r="BD98" s="148"/>
      <c r="BE98" s="148"/>
      <c r="BF98" s="148"/>
      <c r="BG98" s="148"/>
      <c r="BH98" s="152">
        <f>BI98+BJ98+BK98</f>
        <v>0</v>
      </c>
      <c r="BI98" s="148"/>
      <c r="BJ98" s="148"/>
      <c r="BK98" s="148"/>
      <c r="BL98" s="153">
        <f t="shared" si="130"/>
        <v>0</v>
      </c>
      <c r="BM98" s="148"/>
      <c r="BN98" s="148"/>
      <c r="BO98" s="148"/>
      <c r="BP98" s="148"/>
      <c r="BQ98" s="153">
        <f t="shared" si="131"/>
        <v>0</v>
      </c>
      <c r="BR98" s="148"/>
      <c r="BS98" s="148"/>
      <c r="BT98" s="148"/>
      <c r="BU98" s="153">
        <f t="shared" si="132"/>
        <v>0</v>
      </c>
      <c r="BV98" s="148"/>
      <c r="BW98" s="148"/>
      <c r="BX98" s="148"/>
      <c r="BY98" s="148"/>
      <c r="BZ98" s="148"/>
      <c r="CA98" s="148"/>
      <c r="CB98" s="148"/>
      <c r="CC98" s="148"/>
      <c r="CD98" s="146">
        <f t="shared" si="134"/>
        <v>0</v>
      </c>
      <c r="CE98" s="150">
        <f t="shared" si="121"/>
        <v>0</v>
      </c>
      <c r="CF98" s="148">
        <f>'[2]2024_КСГ изменения'!E94+[3]ВМП_изменения!E98</f>
        <v>0</v>
      </c>
      <c r="CG98" s="148">
        <f>'[2]2024_КСГ изменения'!F94+'[2]2024_КСГ изменения'!$H$13+'[2]2024_КСГ изменения'!I94</f>
        <v>0</v>
      </c>
      <c r="CH98" s="148">
        <f>'[2]2024_КСГ изменения'!W94</f>
        <v>0</v>
      </c>
      <c r="CI98" s="148">
        <f>'[2]2024_КСГ изменения'!Z94+[3]ВМП_изменения!K98</f>
        <v>0</v>
      </c>
      <c r="CJ98" s="147">
        <f>'[2]2024_КСГ изменения'!AG94+[3]ВМП_изменения!N98</f>
        <v>0</v>
      </c>
      <c r="CK98" s="148"/>
      <c r="CL98" s="148">
        <f>'[2]2024_КСГ изменения'!AN94+[3]ВМП_изменения!S98</f>
        <v>0</v>
      </c>
      <c r="CM98" s="148">
        <f>'[2]2024_КСГ изменения'!AS94</f>
        <v>0</v>
      </c>
      <c r="CN98" s="148">
        <f>'[2]2024_КСГ изменения'!AU94</f>
        <v>0</v>
      </c>
      <c r="CO98" s="148">
        <f>'[2]2024_КСГ изменения'!AY94</f>
        <v>0</v>
      </c>
      <c r="CP98" s="148">
        <f>'[2]2024_КСГ изменения'!BK94+[3]ВМП_изменения!Q98</f>
        <v>0</v>
      </c>
      <c r="CQ98" s="148">
        <f>'[2]2024_КСГ изменения'!BS94</f>
        <v>0</v>
      </c>
      <c r="CR98" s="148">
        <f>'[2]2024_КСГ изменения'!BX94</f>
        <v>0</v>
      </c>
      <c r="CS98" s="148">
        <f>SUM('[2]2024_КСГ изменения'!CM94:CQ94)</f>
        <v>0</v>
      </c>
      <c r="CT98" s="148">
        <f>'[2]2024_КСГ изменения'!CA94+'[2]2024_КСГ изменения'!CB94</f>
        <v>0</v>
      </c>
      <c r="CU98" s="148">
        <f>'[2]2024_КСГ изменения'!CR94</f>
        <v>0</v>
      </c>
      <c r="CV98" s="148">
        <f>'[2]2024_КСГ изменения'!DB94</f>
        <v>0</v>
      </c>
      <c r="CW98" s="148">
        <f>'[2]2024_КСГ изменения'!DG94</f>
        <v>0</v>
      </c>
      <c r="CX98" s="148">
        <f>'[2]2024_КСГ изменения'!EA94+[3]ВМП_изменения!Y98</f>
        <v>0</v>
      </c>
      <c r="CY98" s="148">
        <f>'[2]2024_КСГ изменения'!EN94+[3]ВМП_изменения!AM98</f>
        <v>0</v>
      </c>
      <c r="CZ98" s="148">
        <f>'[2]2024_КСГ изменения'!EV94</f>
        <v>0</v>
      </c>
      <c r="DA98" s="148">
        <f>'[2]2024_КСГ изменения'!EZ94+[3]ВМП_изменения!AP98</f>
        <v>0</v>
      </c>
      <c r="DB98" s="148">
        <f>SUM('[2]2024_КСГ изменения'!GE94:GW94)+SUM('[2]2024_КСГ изменения'!HP94:HX94)</f>
        <v>0</v>
      </c>
      <c r="DC98" s="148">
        <f>'[2]2024_КСГ изменения'!IB94+[3]ВМП_изменения!AY98</f>
        <v>0</v>
      </c>
      <c r="DD98" s="148">
        <f>'[2]2024_КСГ изменения'!IM94+[3]ВМП_изменения!BF98</f>
        <v>0</v>
      </c>
      <c r="DE98" s="148">
        <f>'[2]2024_КСГ изменения'!IW94+[3]ВМП_изменения!BO98</f>
        <v>0</v>
      </c>
      <c r="DF98" s="148">
        <f>'[2]2024_КСГ изменения'!JB94</f>
        <v>0</v>
      </c>
      <c r="DG98" s="148">
        <f>'[2]2024_КСГ изменения'!JI94+[3]ВМП_изменения!BY98</f>
        <v>0</v>
      </c>
      <c r="DH98" s="148">
        <f>'[2]2024_КСГ изменения'!JN94+[3]ВМП_изменения!CA98</f>
        <v>0</v>
      </c>
      <c r="DI98" s="148">
        <f>'[2]2024_КСГ изменения'!KA94</f>
        <v>0</v>
      </c>
      <c r="DJ98" s="148">
        <f>'[2]2024_КСГ изменения'!KC94</f>
        <v>0</v>
      </c>
      <c r="DK98" s="148">
        <f>'[2]2024_КСГ изменения'!KR94+[3]ВМП_изменения!CX98</f>
        <v>0</v>
      </c>
      <c r="DL98" s="148">
        <f>'[2]2024_КСГ изменения'!KX94+[3]ВМП_изменения!DB98</f>
        <v>0</v>
      </c>
      <c r="DM98" s="148">
        <f>'[2]2024_КСГ изменения'!LL94+[3]ВМП_изменения!DM98</f>
        <v>0</v>
      </c>
      <c r="DN98" s="148">
        <f>'[2]2024_КСГ изменения'!MC94+[3]ВМП_изменения!DS98</f>
        <v>0</v>
      </c>
      <c r="DO98" s="148">
        <f>'[2]2024_КСГ изменения'!MW94</f>
        <v>0</v>
      </c>
      <c r="DP98" s="148">
        <f>'[2]2024_КСГ изменения'!NR94+[3]ВМП_изменения!V98</f>
        <v>0</v>
      </c>
      <c r="DQ98" s="148">
        <f>'[2]2024_КСГ изменения'!OA94+[3]ВМП_изменения!DX98</f>
        <v>0</v>
      </c>
      <c r="DR98" s="148">
        <f>'[2]2024_КСГ изменения'!OG94+[3]ВМП_изменения!EC98</f>
        <v>0</v>
      </c>
      <c r="DS98" s="148">
        <f>'[2]2024_КСГ изменения'!OQ94</f>
        <v>0</v>
      </c>
      <c r="DT98" s="148">
        <f>'[2]2024_КСГ изменения'!QH94</f>
        <v>0</v>
      </c>
      <c r="DU98" s="148"/>
      <c r="DV98" s="148">
        <f>'[2]2024_КСГ изменения'!RI94</f>
        <v>0</v>
      </c>
      <c r="DW98" s="148"/>
      <c r="DX98" s="155">
        <f t="shared" si="114"/>
        <v>0</v>
      </c>
      <c r="DY98" s="155">
        <f>[3]ВМП_изменения!D98</f>
        <v>0</v>
      </c>
      <c r="DZ98" s="155">
        <f t="shared" si="115"/>
        <v>0</v>
      </c>
      <c r="EA98" s="148"/>
      <c r="EB98" s="146">
        <f t="shared" si="116"/>
        <v>0</v>
      </c>
      <c r="EC98" s="150">
        <f t="shared" si="117"/>
        <v>0</v>
      </c>
      <c r="ED98" s="147">
        <f>'[4]2024_ДС_КСГ_изменения'!D94</f>
        <v>0</v>
      </c>
      <c r="EE98" s="148">
        <f>'[4]2024_ДС_КСГ_изменения'!K94</f>
        <v>0</v>
      </c>
      <c r="EF98" s="148">
        <f>'[4]2024_ДС_КСГ_изменения'!P94</f>
        <v>0</v>
      </c>
      <c r="EG98" s="148">
        <f>'[4]2024_ДС_КСГ_изменения'!R94</f>
        <v>0</v>
      </c>
      <c r="EH98" s="147">
        <f>'[4]2024_ДС_КСГ_изменения'!T94</f>
        <v>0</v>
      </c>
      <c r="EI98" s="148"/>
      <c r="EJ98" s="148">
        <f>'[4]2024_ДС_КСГ_изменения'!X94</f>
        <v>0</v>
      </c>
      <c r="EK98" s="148">
        <f>'[4]2024_ДС_КСГ_изменения'!AC94</f>
        <v>0</v>
      </c>
      <c r="EL98" s="148">
        <f>'[4]2024_ДС_КСГ_изменения'!AI94</f>
        <v>0</v>
      </c>
      <c r="EM98" s="148">
        <f>'[4]2024_ДС_КСГ_изменения'!AN94</f>
        <v>0</v>
      </c>
      <c r="EN98" s="148">
        <f>'[4]2024_ДС_КСГ_изменения'!AQ94</f>
        <v>0</v>
      </c>
      <c r="EO98" s="148">
        <f>SUM('[4]2024_ДС_КСГ_изменения'!AW94:AZ94)</f>
        <v>0</v>
      </c>
      <c r="EP98" s="148">
        <f>'[4]2024_ДС_КСГ_изменения'!BC94</f>
        <v>0</v>
      </c>
      <c r="EQ98" s="148">
        <f>'[4]2024_ДС_КСГ_изменения'!BF94</f>
        <v>0</v>
      </c>
      <c r="ER98" s="148">
        <f>'[4]2024_ДС_КСГ_изменения'!BI94</f>
        <v>0</v>
      </c>
      <c r="ES98" s="148">
        <f>'[4]2024_ДС_КСГ_изменения'!BM94</f>
        <v>0</v>
      </c>
      <c r="ET98" s="147">
        <f>'[4]2024_ДС_КСГ_изменения'!BR94</f>
        <v>0</v>
      </c>
      <c r="EU98" s="148">
        <f>'[4]2024_ДС_КСГ_изменения'!BT94</f>
        <v>0</v>
      </c>
      <c r="EV98" s="147">
        <f>'[4]2024_ДС_КСГ_изменения'!BW94+'[4]2024_ДС_КСГ_изменения'!AE94</f>
        <v>0</v>
      </c>
      <c r="EW98" s="148"/>
      <c r="EX98" s="148">
        <f>SUM('[4]2024_ДС_КСГ_изменения'!CC94:CU94)+SUM('[4]2024_ДС_КСГ_изменения'!DL94:DW94)</f>
        <v>0</v>
      </c>
      <c r="EY98" s="148"/>
      <c r="EZ98" s="148">
        <f>'[4]2024_ДС_КСГ_изменения'!DY94</f>
        <v>0</v>
      </c>
      <c r="FA98" s="148">
        <f>'[4]2024_ДС_КСГ_изменения'!EF94</f>
        <v>0</v>
      </c>
      <c r="FB98" s="148">
        <f>'[4]2024_ДС_КСГ_изменения'!EN94</f>
        <v>0</v>
      </c>
      <c r="FC98" s="148">
        <f>'[4]2024_ДС_КСГ_изменения'!EQ94</f>
        <v>0</v>
      </c>
      <c r="FD98" s="148">
        <f>'[4]2024_ДС_КСГ_изменения'!ES94</f>
        <v>0</v>
      </c>
      <c r="FE98" s="148">
        <f>'[4]2024_ДС_КСГ_изменения'!EU94</f>
        <v>0</v>
      </c>
      <c r="FF98" s="148">
        <f>'[4]2024_ДС_КСГ_изменения'!EY94</f>
        <v>0</v>
      </c>
      <c r="FG98" s="148">
        <f>'[4]2024_ДС_КСГ_изменения'!FA94</f>
        <v>0</v>
      </c>
      <c r="FH98" s="148">
        <f>'[4]2024_ДС_КСГ_изменения'!FE94</f>
        <v>0</v>
      </c>
      <c r="FI98" s="148">
        <f>'[4]2024_ДС_КСГ_изменения'!FJ94</f>
        <v>0</v>
      </c>
      <c r="FJ98" s="148">
        <f>'[4]2024_ДС_КСГ_изменения'!FQ94</f>
        <v>0</v>
      </c>
      <c r="FK98" s="148">
        <f>'[4]2024_ДС_КСГ_изменения'!FX94</f>
        <v>0</v>
      </c>
      <c r="FL98" s="148">
        <f>'[4]2024_ДС_КСГ_изменения'!GI94</f>
        <v>0</v>
      </c>
      <c r="FM98" s="148">
        <f>'[4]2024_ДС_КСГ_изменения'!GM94</f>
        <v>0</v>
      </c>
      <c r="FN98" s="148">
        <f>'[4]2024_ДС_КСГ_изменения'!GR94</f>
        <v>0</v>
      </c>
      <c r="FO98" s="148">
        <f>'[4]2024_ДС_КСГ_изменения'!HW94</f>
        <v>0</v>
      </c>
      <c r="FP98" s="156">
        <f t="shared" si="118"/>
        <v>0</v>
      </c>
      <c r="FQ98" s="148">
        <f>EU98</f>
        <v>0</v>
      </c>
      <c r="FR98" s="148"/>
      <c r="FS98" s="148"/>
      <c r="FT98" s="146">
        <f t="shared" si="119"/>
        <v>0</v>
      </c>
      <c r="FU98" s="148"/>
      <c r="FV98" s="148"/>
      <c r="FW98" s="148"/>
      <c r="FX98" s="148"/>
      <c r="FY98" s="148"/>
      <c r="FZ98" s="148"/>
      <c r="GA98" s="148"/>
    </row>
    <row r="99" spans="1:184" x14ac:dyDescent="0.35">
      <c r="A99" s="143">
        <f t="shared" si="120"/>
        <v>76</v>
      </c>
      <c r="B99" s="180" t="s">
        <v>316</v>
      </c>
      <c r="C99" s="177"/>
      <c r="D99" s="146">
        <f t="shared" si="110"/>
        <v>254</v>
      </c>
      <c r="E99" s="147">
        <f t="shared" si="123"/>
        <v>254</v>
      </c>
      <c r="F99" s="148">
        <f t="shared" si="122"/>
        <v>106</v>
      </c>
      <c r="G99" s="148">
        <f t="shared" si="122"/>
        <v>0</v>
      </c>
      <c r="H99" s="148">
        <f t="shared" si="122"/>
        <v>148</v>
      </c>
      <c r="I99" s="148">
        <f t="shared" si="122"/>
        <v>0</v>
      </c>
      <c r="J99" s="147">
        <f t="shared" si="125"/>
        <v>127</v>
      </c>
      <c r="K99" s="148">
        <v>53</v>
      </c>
      <c r="L99" s="148"/>
      <c r="M99" s="148">
        <v>74</v>
      </c>
      <c r="N99" s="148"/>
      <c r="O99" s="147">
        <f t="shared" si="126"/>
        <v>127</v>
      </c>
      <c r="P99" s="148">
        <v>53</v>
      </c>
      <c r="Q99" s="148"/>
      <c r="R99" s="148">
        <v>74</v>
      </c>
      <c r="S99" s="148"/>
      <c r="T99" s="148"/>
      <c r="U99" s="148"/>
      <c r="V99" s="148"/>
      <c r="W99" s="147"/>
      <c r="X99" s="148"/>
      <c r="Y99" s="148"/>
      <c r="Z99" s="148"/>
      <c r="AA99" s="148"/>
      <c r="AB99" s="148"/>
      <c r="AC99" s="148">
        <f>'[1]изменения _АПП_профил'!AB92</f>
        <v>0</v>
      </c>
      <c r="AD99" s="147">
        <f t="shared" si="133"/>
        <v>0</v>
      </c>
      <c r="AE99" s="148"/>
      <c r="AF99" s="148"/>
      <c r="AG99" s="147">
        <f t="shared" si="127"/>
        <v>0</v>
      </c>
      <c r="AH99" s="148"/>
      <c r="AI99" s="148"/>
      <c r="AJ99" s="148"/>
      <c r="AK99" s="148"/>
      <c r="AL99" s="148"/>
      <c r="AM99" s="148"/>
      <c r="AN99" s="148"/>
      <c r="AO99" s="147">
        <f t="shared" si="128"/>
        <v>0</v>
      </c>
      <c r="AP99" s="148"/>
      <c r="AQ99" s="148"/>
      <c r="AR99" s="148"/>
      <c r="AS99" s="148"/>
      <c r="AT99" s="150">
        <f t="shared" si="129"/>
        <v>0</v>
      </c>
      <c r="AU99" s="148"/>
      <c r="AV99" s="148"/>
      <c r="AW99" s="148"/>
      <c r="AX99" s="150">
        <f t="shared" si="111"/>
        <v>0</v>
      </c>
      <c r="AY99" s="147">
        <f t="shared" si="112"/>
        <v>0</v>
      </c>
      <c r="AZ99" s="147">
        <v>0</v>
      </c>
      <c r="BA99" s="148"/>
      <c r="BB99" s="148"/>
      <c r="BC99" s="178"/>
      <c r="BD99" s="148"/>
      <c r="BE99" s="148"/>
      <c r="BF99" s="148"/>
      <c r="BG99" s="148"/>
      <c r="BH99" s="152">
        <f t="shared" ref="BH99:BH102" si="135">BI99+BJ99+BK99</f>
        <v>0</v>
      </c>
      <c r="BI99" s="148"/>
      <c r="BJ99" s="148"/>
      <c r="BK99" s="148"/>
      <c r="BL99" s="153">
        <f t="shared" si="130"/>
        <v>0</v>
      </c>
      <c r="BM99" s="148"/>
      <c r="BN99" s="148"/>
      <c r="BO99" s="148"/>
      <c r="BP99" s="148"/>
      <c r="BQ99" s="153">
        <f t="shared" si="131"/>
        <v>0</v>
      </c>
      <c r="BR99" s="148"/>
      <c r="BS99" s="148"/>
      <c r="BT99" s="148"/>
      <c r="BU99" s="153">
        <f t="shared" si="132"/>
        <v>237</v>
      </c>
      <c r="BV99" s="148">
        <v>237</v>
      </c>
      <c r="BW99" s="148"/>
      <c r="BX99" s="148"/>
      <c r="BY99" s="148"/>
      <c r="BZ99" s="148"/>
      <c r="CA99" s="148"/>
      <c r="CB99" s="148"/>
      <c r="CC99" s="148"/>
      <c r="CD99" s="146">
        <f t="shared" si="134"/>
        <v>0</v>
      </c>
      <c r="CE99" s="150">
        <f t="shared" si="121"/>
        <v>0</v>
      </c>
      <c r="CF99" s="148">
        <f>'[2]2024_КСГ изменения'!E95+[3]ВМП_изменения!E99</f>
        <v>0</v>
      </c>
      <c r="CG99" s="148">
        <f>'[2]2024_КСГ изменения'!F95+'[2]2024_КСГ изменения'!$H$13+'[2]2024_КСГ изменения'!I95</f>
        <v>0</v>
      </c>
      <c r="CH99" s="148">
        <f>'[2]2024_КСГ изменения'!W95</f>
        <v>0</v>
      </c>
      <c r="CI99" s="148">
        <f>'[2]2024_КСГ изменения'!Z95+[3]ВМП_изменения!K99</f>
        <v>0</v>
      </c>
      <c r="CJ99" s="147">
        <f>'[2]2024_КСГ изменения'!AG95+[3]ВМП_изменения!N99</f>
        <v>0</v>
      </c>
      <c r="CK99" s="148"/>
      <c r="CL99" s="148">
        <f>'[2]2024_КСГ изменения'!AN95+[3]ВМП_изменения!S99</f>
        <v>0</v>
      </c>
      <c r="CM99" s="148">
        <f>'[2]2024_КСГ изменения'!AS95</f>
        <v>0</v>
      </c>
      <c r="CN99" s="148">
        <f>'[2]2024_КСГ изменения'!AU95</f>
        <v>0</v>
      </c>
      <c r="CO99" s="148">
        <f>'[2]2024_КСГ изменения'!AY95</f>
        <v>0</v>
      </c>
      <c r="CP99" s="148">
        <f>'[2]2024_КСГ изменения'!BK95+[3]ВМП_изменения!Q99</f>
        <v>0</v>
      </c>
      <c r="CQ99" s="148">
        <f>'[2]2024_КСГ изменения'!BS95</f>
        <v>0</v>
      </c>
      <c r="CR99" s="148">
        <f>'[2]2024_КСГ изменения'!BX95</f>
        <v>0</v>
      </c>
      <c r="CS99" s="148">
        <f>SUM('[2]2024_КСГ изменения'!CM95:CQ95)</f>
        <v>0</v>
      </c>
      <c r="CT99" s="148">
        <f>'[2]2024_КСГ изменения'!CA95+'[2]2024_КСГ изменения'!CB95</f>
        <v>0</v>
      </c>
      <c r="CU99" s="148">
        <f>'[2]2024_КСГ изменения'!CR95</f>
        <v>0</v>
      </c>
      <c r="CV99" s="148">
        <f>'[2]2024_КСГ изменения'!DB95</f>
        <v>0</v>
      </c>
      <c r="CW99" s="148">
        <f>'[2]2024_КСГ изменения'!DG95</f>
        <v>0</v>
      </c>
      <c r="CX99" s="148">
        <f>'[2]2024_КСГ изменения'!EA95+[3]ВМП_изменения!Y99</f>
        <v>0</v>
      </c>
      <c r="CY99" s="148">
        <f>'[2]2024_КСГ изменения'!EN95+[3]ВМП_изменения!AM99</f>
        <v>0</v>
      </c>
      <c r="CZ99" s="148">
        <f>'[2]2024_КСГ изменения'!EV95</f>
        <v>0</v>
      </c>
      <c r="DA99" s="148">
        <f>'[2]2024_КСГ изменения'!EZ95+[3]ВМП_изменения!AP99</f>
        <v>0</v>
      </c>
      <c r="DB99" s="148">
        <f>SUM('[2]2024_КСГ изменения'!GE95:GW95)+SUM('[2]2024_КСГ изменения'!HP95:HX95)</f>
        <v>0</v>
      </c>
      <c r="DC99" s="148">
        <f>'[2]2024_КСГ изменения'!IB95+[3]ВМП_изменения!AY99</f>
        <v>0</v>
      </c>
      <c r="DD99" s="148">
        <f>'[2]2024_КСГ изменения'!IM95+[3]ВМП_изменения!BF99</f>
        <v>0</v>
      </c>
      <c r="DE99" s="148">
        <f>'[2]2024_КСГ изменения'!IW95+[3]ВМП_изменения!BO99</f>
        <v>0</v>
      </c>
      <c r="DF99" s="148">
        <f>'[2]2024_КСГ изменения'!JB95</f>
        <v>0</v>
      </c>
      <c r="DG99" s="148">
        <f>'[2]2024_КСГ изменения'!JI95+[3]ВМП_изменения!BY99</f>
        <v>0</v>
      </c>
      <c r="DH99" s="148">
        <f>'[2]2024_КСГ изменения'!JN95+[3]ВМП_изменения!CA99</f>
        <v>0</v>
      </c>
      <c r="DI99" s="148">
        <f>'[2]2024_КСГ изменения'!KA95</f>
        <v>0</v>
      </c>
      <c r="DJ99" s="148">
        <f>'[2]2024_КСГ изменения'!KC95</f>
        <v>0</v>
      </c>
      <c r="DK99" s="148">
        <f>'[2]2024_КСГ изменения'!KR95+[3]ВМП_изменения!CX99</f>
        <v>0</v>
      </c>
      <c r="DL99" s="148">
        <f>'[2]2024_КСГ изменения'!KX95+[3]ВМП_изменения!DB99</f>
        <v>0</v>
      </c>
      <c r="DM99" s="148">
        <f>'[2]2024_КСГ изменения'!LL95+[3]ВМП_изменения!DM99</f>
        <v>0</v>
      </c>
      <c r="DN99" s="148">
        <f>'[2]2024_КСГ изменения'!MC95+[3]ВМП_изменения!DS99</f>
        <v>0</v>
      </c>
      <c r="DO99" s="148">
        <f>'[2]2024_КСГ изменения'!MW95</f>
        <v>0</v>
      </c>
      <c r="DP99" s="148">
        <f>'[2]2024_КСГ изменения'!NR95+[3]ВМП_изменения!V99</f>
        <v>0</v>
      </c>
      <c r="DQ99" s="148">
        <f>'[2]2024_КСГ изменения'!OA95+[3]ВМП_изменения!DX99</f>
        <v>0</v>
      </c>
      <c r="DR99" s="148">
        <f>'[2]2024_КСГ изменения'!OG95+[3]ВМП_изменения!EC99</f>
        <v>0</v>
      </c>
      <c r="DS99" s="148">
        <f>'[2]2024_КСГ изменения'!OQ95</f>
        <v>0</v>
      </c>
      <c r="DT99" s="148">
        <f>'[2]2024_КСГ изменения'!QH95</f>
        <v>0</v>
      </c>
      <c r="DU99" s="148"/>
      <c r="DV99" s="148">
        <f>'[2]2024_КСГ изменения'!RI95</f>
        <v>0</v>
      </c>
      <c r="DW99" s="148"/>
      <c r="DX99" s="155">
        <f t="shared" si="114"/>
        <v>0</v>
      </c>
      <c r="DY99" s="155">
        <f>[3]ВМП_изменения!D99</f>
        <v>0</v>
      </c>
      <c r="DZ99" s="155">
        <f t="shared" si="115"/>
        <v>0</v>
      </c>
      <c r="EA99" s="148"/>
      <c r="EB99" s="146">
        <f t="shared" si="116"/>
        <v>0</v>
      </c>
      <c r="EC99" s="150">
        <f t="shared" si="117"/>
        <v>0</v>
      </c>
      <c r="ED99" s="147">
        <f>'[4]2024_ДС_КСГ_изменения'!D95</f>
        <v>0</v>
      </c>
      <c r="EE99" s="148">
        <f>'[4]2024_ДС_КСГ_изменения'!K95</f>
        <v>0</v>
      </c>
      <c r="EF99" s="148">
        <f>'[4]2024_ДС_КСГ_изменения'!P95</f>
        <v>0</v>
      </c>
      <c r="EG99" s="148">
        <f>'[4]2024_ДС_КСГ_изменения'!R95</f>
        <v>0</v>
      </c>
      <c r="EH99" s="147">
        <f>'[4]2024_ДС_КСГ_изменения'!T95</f>
        <v>0</v>
      </c>
      <c r="EI99" s="148"/>
      <c r="EJ99" s="148">
        <f>'[4]2024_ДС_КСГ_изменения'!X95</f>
        <v>0</v>
      </c>
      <c r="EK99" s="148">
        <f>'[4]2024_ДС_КСГ_изменения'!AC95</f>
        <v>0</v>
      </c>
      <c r="EL99" s="148">
        <f>'[4]2024_ДС_КСГ_изменения'!AI95</f>
        <v>0</v>
      </c>
      <c r="EM99" s="148">
        <f>'[4]2024_ДС_КСГ_изменения'!AN95</f>
        <v>0</v>
      </c>
      <c r="EN99" s="148">
        <f>'[4]2024_ДС_КСГ_изменения'!AQ95</f>
        <v>0</v>
      </c>
      <c r="EO99" s="148">
        <f>SUM('[4]2024_ДС_КСГ_изменения'!AW95:AZ95)</f>
        <v>0</v>
      </c>
      <c r="EP99" s="148">
        <f>'[4]2024_ДС_КСГ_изменения'!BC95</f>
        <v>0</v>
      </c>
      <c r="EQ99" s="148">
        <f>'[4]2024_ДС_КСГ_изменения'!BF95</f>
        <v>0</v>
      </c>
      <c r="ER99" s="148">
        <f>'[4]2024_ДС_КСГ_изменения'!BI95</f>
        <v>0</v>
      </c>
      <c r="ES99" s="148">
        <f>'[4]2024_ДС_КСГ_изменения'!BM95</f>
        <v>0</v>
      </c>
      <c r="ET99" s="147">
        <f>'[4]2024_ДС_КСГ_изменения'!BR95</f>
        <v>0</v>
      </c>
      <c r="EU99" s="181">
        <f>'[4]2024_ДС_КСГ_изменения'!BT95</f>
        <v>0</v>
      </c>
      <c r="EV99" s="147">
        <f>'[4]2024_ДС_КСГ_изменения'!BW95+'[4]2024_ДС_КСГ_изменения'!AE95</f>
        <v>0</v>
      </c>
      <c r="EW99" s="148"/>
      <c r="EX99" s="148">
        <f>SUM('[4]2024_ДС_КСГ_изменения'!CC95:CU95)+SUM('[4]2024_ДС_КСГ_изменения'!DL95:DW95)</f>
        <v>0</v>
      </c>
      <c r="EY99" s="148"/>
      <c r="EZ99" s="148">
        <f>'[4]2024_ДС_КСГ_изменения'!DY95</f>
        <v>0</v>
      </c>
      <c r="FA99" s="148">
        <f>'[4]2024_ДС_КСГ_изменения'!EF95</f>
        <v>0</v>
      </c>
      <c r="FB99" s="148">
        <f>'[4]2024_ДС_КСГ_изменения'!EN95</f>
        <v>0</v>
      </c>
      <c r="FC99" s="148">
        <f>'[4]2024_ДС_КСГ_изменения'!EQ95</f>
        <v>0</v>
      </c>
      <c r="FD99" s="148">
        <f>'[4]2024_ДС_КСГ_изменения'!ES95</f>
        <v>0</v>
      </c>
      <c r="FE99" s="148">
        <f>'[4]2024_ДС_КСГ_изменения'!EU95</f>
        <v>0</v>
      </c>
      <c r="FF99" s="148">
        <f>'[4]2024_ДС_КСГ_изменения'!EY95</f>
        <v>0</v>
      </c>
      <c r="FG99" s="148">
        <f>'[4]2024_ДС_КСГ_изменения'!FA95</f>
        <v>0</v>
      </c>
      <c r="FH99" s="148">
        <f>'[4]2024_ДС_КСГ_изменения'!FE95</f>
        <v>0</v>
      </c>
      <c r="FI99" s="148">
        <f>'[4]2024_ДС_КСГ_изменения'!FJ95</f>
        <v>69</v>
      </c>
      <c r="FJ99" s="148">
        <f>'[4]2024_ДС_КСГ_изменения'!FQ95</f>
        <v>-69</v>
      </c>
      <c r="FK99" s="148">
        <f>'[4]2024_ДС_КСГ_изменения'!FX95</f>
        <v>0</v>
      </c>
      <c r="FL99" s="148">
        <f>'[4]2024_ДС_КСГ_изменения'!GI95</f>
        <v>0</v>
      </c>
      <c r="FM99" s="148">
        <f>'[4]2024_ДС_КСГ_изменения'!GM95</f>
        <v>0</v>
      </c>
      <c r="FN99" s="148">
        <f>'[4]2024_ДС_КСГ_изменения'!GR95</f>
        <v>0</v>
      </c>
      <c r="FO99" s="148">
        <f>'[4]2024_ДС_КСГ_изменения'!HW95</f>
        <v>0</v>
      </c>
      <c r="FP99" s="156">
        <f t="shared" si="118"/>
        <v>0</v>
      </c>
      <c r="FQ99" s="148"/>
      <c r="FR99" s="148"/>
      <c r="FS99" s="148"/>
      <c r="FT99" s="146">
        <f t="shared" si="119"/>
        <v>0</v>
      </c>
      <c r="FU99" s="148"/>
      <c r="FV99" s="148"/>
      <c r="FW99" s="148"/>
      <c r="FX99" s="148"/>
      <c r="FY99" s="148"/>
      <c r="FZ99" s="148"/>
      <c r="GA99" s="148"/>
    </row>
    <row r="100" spans="1:184" x14ac:dyDescent="0.35">
      <c r="A100" s="143">
        <f t="shared" si="120"/>
        <v>77</v>
      </c>
      <c r="B100" s="180" t="s">
        <v>317</v>
      </c>
      <c r="C100" s="177"/>
      <c r="D100" s="146">
        <f t="shared" si="110"/>
        <v>0</v>
      </c>
      <c r="E100" s="147">
        <f t="shared" si="123"/>
        <v>0</v>
      </c>
      <c r="F100" s="148">
        <f t="shared" si="122"/>
        <v>0</v>
      </c>
      <c r="G100" s="148">
        <f t="shared" si="122"/>
        <v>0</v>
      </c>
      <c r="H100" s="148">
        <f t="shared" si="122"/>
        <v>0</v>
      </c>
      <c r="I100" s="148">
        <f t="shared" si="122"/>
        <v>0</v>
      </c>
      <c r="J100" s="147">
        <f t="shared" si="125"/>
        <v>0</v>
      </c>
      <c r="K100" s="148"/>
      <c r="L100" s="148"/>
      <c r="M100" s="148"/>
      <c r="N100" s="148"/>
      <c r="O100" s="147">
        <f t="shared" si="126"/>
        <v>0</v>
      </c>
      <c r="P100" s="148"/>
      <c r="Q100" s="148"/>
      <c r="R100" s="148"/>
      <c r="S100" s="148"/>
      <c r="T100" s="148"/>
      <c r="U100" s="148"/>
      <c r="V100" s="148"/>
      <c r="W100" s="147"/>
      <c r="X100" s="148"/>
      <c r="Y100" s="148"/>
      <c r="Z100" s="148"/>
      <c r="AA100" s="148"/>
      <c r="AB100" s="148"/>
      <c r="AC100" s="148">
        <f>'[1]изменения _АПП_профил'!AB93</f>
        <v>0</v>
      </c>
      <c r="AD100" s="147">
        <f t="shared" si="133"/>
        <v>0</v>
      </c>
      <c r="AE100" s="148"/>
      <c r="AF100" s="148"/>
      <c r="AG100" s="147">
        <f t="shared" si="127"/>
        <v>0</v>
      </c>
      <c r="AH100" s="148"/>
      <c r="AI100" s="148"/>
      <c r="AJ100" s="148"/>
      <c r="AK100" s="148"/>
      <c r="AL100" s="148"/>
      <c r="AM100" s="148"/>
      <c r="AN100" s="148"/>
      <c r="AO100" s="147">
        <f t="shared" si="128"/>
        <v>0</v>
      </c>
      <c r="AP100" s="148"/>
      <c r="AQ100" s="148"/>
      <c r="AR100" s="148"/>
      <c r="AS100" s="148"/>
      <c r="AT100" s="150">
        <f t="shared" si="129"/>
        <v>0</v>
      </c>
      <c r="AU100" s="148"/>
      <c r="AV100" s="148"/>
      <c r="AW100" s="148"/>
      <c r="AX100" s="150">
        <f t="shared" si="111"/>
        <v>0</v>
      </c>
      <c r="AY100" s="147">
        <f t="shared" si="112"/>
        <v>0</v>
      </c>
      <c r="AZ100" s="147">
        <v>0</v>
      </c>
      <c r="BA100" s="148"/>
      <c r="BB100" s="148"/>
      <c r="BC100" s="148"/>
      <c r="BD100" s="148"/>
      <c r="BE100" s="148"/>
      <c r="BF100" s="148"/>
      <c r="BG100" s="148"/>
      <c r="BH100" s="152">
        <f t="shared" si="135"/>
        <v>0</v>
      </c>
      <c r="BI100" s="148"/>
      <c r="BJ100" s="148"/>
      <c r="BK100" s="148"/>
      <c r="BL100" s="153">
        <f t="shared" si="130"/>
        <v>0</v>
      </c>
      <c r="BM100" s="148"/>
      <c r="BN100" s="148"/>
      <c r="BO100" s="148"/>
      <c r="BP100" s="148"/>
      <c r="BQ100" s="153">
        <f t="shared" si="131"/>
        <v>0</v>
      </c>
      <c r="BR100" s="148"/>
      <c r="BS100" s="148"/>
      <c r="BT100" s="148"/>
      <c r="BU100" s="153">
        <f t="shared" si="132"/>
        <v>0</v>
      </c>
      <c r="BV100" s="148"/>
      <c r="BW100" s="148"/>
      <c r="BX100" s="148"/>
      <c r="BY100" s="148"/>
      <c r="BZ100" s="148"/>
      <c r="CA100" s="148"/>
      <c r="CB100" s="148"/>
      <c r="CC100" s="148"/>
      <c r="CD100" s="146">
        <f t="shared" si="134"/>
        <v>0</v>
      </c>
      <c r="CE100" s="150">
        <f t="shared" si="121"/>
        <v>0</v>
      </c>
      <c r="CF100" s="148">
        <f>'[2]2024_КСГ изменения'!E96+[3]ВМП_изменения!E100</f>
        <v>0</v>
      </c>
      <c r="CG100" s="148">
        <f>'[2]2024_КСГ изменения'!F96+'[2]2024_КСГ изменения'!$H$13+'[2]2024_КСГ изменения'!I96</f>
        <v>0</v>
      </c>
      <c r="CH100" s="148">
        <f>'[2]2024_КСГ изменения'!W96</f>
        <v>0</v>
      </c>
      <c r="CI100" s="148">
        <f>'[2]2024_КСГ изменения'!Z96+[3]ВМП_изменения!K100</f>
        <v>0</v>
      </c>
      <c r="CJ100" s="147">
        <f>'[2]2024_КСГ изменения'!AG96+[3]ВМП_изменения!N100</f>
        <v>0</v>
      </c>
      <c r="CK100" s="148"/>
      <c r="CL100" s="148">
        <f>'[2]2024_КСГ изменения'!AN96+[3]ВМП_изменения!S100</f>
        <v>0</v>
      </c>
      <c r="CM100" s="148">
        <f>'[2]2024_КСГ изменения'!AS96</f>
        <v>0</v>
      </c>
      <c r="CN100" s="148">
        <f>'[2]2024_КСГ изменения'!AU96</f>
        <v>0</v>
      </c>
      <c r="CO100" s="148">
        <f>'[2]2024_КСГ изменения'!AY96</f>
        <v>0</v>
      </c>
      <c r="CP100" s="148">
        <f>'[2]2024_КСГ изменения'!BK96+[3]ВМП_изменения!Q100</f>
        <v>0</v>
      </c>
      <c r="CQ100" s="148">
        <f>'[2]2024_КСГ изменения'!BS96</f>
        <v>0</v>
      </c>
      <c r="CR100" s="148">
        <f>'[2]2024_КСГ изменения'!BX96</f>
        <v>0</v>
      </c>
      <c r="CS100" s="148">
        <f>SUM('[2]2024_КСГ изменения'!CM96:CQ96)</f>
        <v>0</v>
      </c>
      <c r="CT100" s="148">
        <f>'[2]2024_КСГ изменения'!CA96+'[2]2024_КСГ изменения'!CB96</f>
        <v>0</v>
      </c>
      <c r="CU100" s="148">
        <f>'[2]2024_КСГ изменения'!CR96</f>
        <v>0</v>
      </c>
      <c r="CV100" s="148">
        <f>'[2]2024_КСГ изменения'!DB96</f>
        <v>0</v>
      </c>
      <c r="CW100" s="148">
        <f>'[2]2024_КСГ изменения'!DG96</f>
        <v>0</v>
      </c>
      <c r="CX100" s="148">
        <f>'[2]2024_КСГ изменения'!EA96+[3]ВМП_изменения!Y100</f>
        <v>0</v>
      </c>
      <c r="CY100" s="148">
        <f>'[2]2024_КСГ изменения'!EN96+[3]ВМП_изменения!AM100</f>
        <v>0</v>
      </c>
      <c r="CZ100" s="148">
        <f>'[2]2024_КСГ изменения'!EV96</f>
        <v>0</v>
      </c>
      <c r="DA100" s="148">
        <f>'[2]2024_КСГ изменения'!EZ96+[3]ВМП_изменения!AP100</f>
        <v>0</v>
      </c>
      <c r="DB100" s="148">
        <f>SUM('[2]2024_КСГ изменения'!GE96:GW96)+SUM('[2]2024_КСГ изменения'!HP96:HX96)</f>
        <v>0</v>
      </c>
      <c r="DC100" s="148">
        <f>'[2]2024_КСГ изменения'!IB96+[3]ВМП_изменения!AY100</f>
        <v>0</v>
      </c>
      <c r="DD100" s="148">
        <f>'[2]2024_КСГ изменения'!IM96+[3]ВМП_изменения!BF100</f>
        <v>0</v>
      </c>
      <c r="DE100" s="148">
        <f>'[2]2024_КСГ изменения'!IW96+[3]ВМП_изменения!BO100</f>
        <v>0</v>
      </c>
      <c r="DF100" s="148">
        <f>'[2]2024_КСГ изменения'!JB96</f>
        <v>0</v>
      </c>
      <c r="DG100" s="148">
        <f>'[2]2024_КСГ изменения'!JI96+[3]ВМП_изменения!BY100</f>
        <v>0</v>
      </c>
      <c r="DH100" s="148">
        <f>'[2]2024_КСГ изменения'!JN96+[3]ВМП_изменения!CA100</f>
        <v>0</v>
      </c>
      <c r="DI100" s="148">
        <f>'[2]2024_КСГ изменения'!KA96</f>
        <v>0</v>
      </c>
      <c r="DJ100" s="148">
        <f>'[2]2024_КСГ изменения'!KC96</f>
        <v>0</v>
      </c>
      <c r="DK100" s="148">
        <f>'[2]2024_КСГ изменения'!KR96+[3]ВМП_изменения!CX100</f>
        <v>0</v>
      </c>
      <c r="DL100" s="148">
        <f>'[2]2024_КСГ изменения'!KX96+[3]ВМП_изменения!DB100</f>
        <v>0</v>
      </c>
      <c r="DM100" s="148">
        <f>'[2]2024_КСГ изменения'!LL96+[3]ВМП_изменения!DM100</f>
        <v>0</v>
      </c>
      <c r="DN100" s="148">
        <f>'[2]2024_КСГ изменения'!MC96+[3]ВМП_изменения!DS100</f>
        <v>0</v>
      </c>
      <c r="DO100" s="148">
        <f>'[2]2024_КСГ изменения'!MW96</f>
        <v>0</v>
      </c>
      <c r="DP100" s="148">
        <f>'[2]2024_КСГ изменения'!NR96+[3]ВМП_изменения!V100</f>
        <v>0</v>
      </c>
      <c r="DQ100" s="148">
        <f>'[2]2024_КСГ изменения'!OA96+[3]ВМП_изменения!DX100</f>
        <v>0</v>
      </c>
      <c r="DR100" s="148">
        <f>'[2]2024_КСГ изменения'!OG96+[3]ВМП_изменения!EC100</f>
        <v>0</v>
      </c>
      <c r="DS100" s="148">
        <f>'[2]2024_КСГ изменения'!OQ96</f>
        <v>0</v>
      </c>
      <c r="DT100" s="148">
        <f>'[2]2024_КСГ изменения'!QH96</f>
        <v>0</v>
      </c>
      <c r="DU100" s="148"/>
      <c r="DV100" s="148">
        <f>'[2]2024_КСГ изменения'!RI96</f>
        <v>0</v>
      </c>
      <c r="DW100" s="148"/>
      <c r="DX100" s="155">
        <f t="shared" si="114"/>
        <v>0</v>
      </c>
      <c r="DY100" s="155">
        <f>[3]ВМП_изменения!D100</f>
        <v>0</v>
      </c>
      <c r="DZ100" s="155">
        <f t="shared" si="115"/>
        <v>0</v>
      </c>
      <c r="EA100" s="148"/>
      <c r="EB100" s="146">
        <f t="shared" si="116"/>
        <v>-705</v>
      </c>
      <c r="EC100" s="150">
        <f t="shared" si="117"/>
        <v>-82</v>
      </c>
      <c r="ED100" s="147">
        <f>'[4]2024_ДС_КСГ_изменения'!D96</f>
        <v>-30</v>
      </c>
      <c r="EE100" s="148">
        <f>'[4]2024_ДС_КСГ_изменения'!K96</f>
        <v>0</v>
      </c>
      <c r="EF100" s="148">
        <f>'[4]2024_ДС_КСГ_изменения'!P96</f>
        <v>0</v>
      </c>
      <c r="EG100" s="148">
        <f>'[4]2024_ДС_КСГ_изменения'!R96</f>
        <v>-9</v>
      </c>
      <c r="EH100" s="147">
        <f>'[4]2024_ДС_КСГ_изменения'!T96</f>
        <v>0</v>
      </c>
      <c r="EI100" s="148"/>
      <c r="EJ100" s="148">
        <f>'[4]2024_ДС_КСГ_изменения'!X96</f>
        <v>0</v>
      </c>
      <c r="EK100" s="148">
        <f>'[4]2024_ДС_КСГ_изменения'!AC96</f>
        <v>0</v>
      </c>
      <c r="EL100" s="148">
        <f>'[4]2024_ДС_КСГ_изменения'!AI96</f>
        <v>0</v>
      </c>
      <c r="EM100" s="148">
        <f>'[4]2024_ДС_КСГ_изменения'!AN96</f>
        <v>0</v>
      </c>
      <c r="EN100" s="148">
        <f>'[4]2024_ДС_КСГ_изменения'!AQ96</f>
        <v>0</v>
      </c>
      <c r="EO100" s="148">
        <f>SUM('[4]2024_ДС_КСГ_изменения'!AW96:AZ96)</f>
        <v>0</v>
      </c>
      <c r="EP100" s="148">
        <f>'[4]2024_ДС_КСГ_изменения'!BC96</f>
        <v>0</v>
      </c>
      <c r="EQ100" s="148">
        <f>'[4]2024_ДС_КСГ_изменения'!BF96</f>
        <v>0</v>
      </c>
      <c r="ER100" s="148">
        <f>'[4]2024_ДС_КСГ_изменения'!BI96</f>
        <v>-5</v>
      </c>
      <c r="ES100" s="148">
        <f>'[4]2024_ДС_КСГ_изменения'!BM96</f>
        <v>-12</v>
      </c>
      <c r="ET100" s="147">
        <f>'[4]2024_ДС_КСГ_изменения'!BR96</f>
        <v>0</v>
      </c>
      <c r="EU100" s="148">
        <f>'[4]2024_ДС_КСГ_изменения'!BT96</f>
        <v>0</v>
      </c>
      <c r="EV100" s="147">
        <f>'[4]2024_ДС_КСГ_изменения'!BW96+'[4]2024_ДС_КСГ_изменения'!AE96</f>
        <v>0</v>
      </c>
      <c r="EW100" s="148"/>
      <c r="EX100" s="148">
        <f>SUM('[4]2024_ДС_КСГ_изменения'!CC96:CU96)+SUM('[4]2024_ДС_КСГ_изменения'!DL96:DW96)</f>
        <v>0</v>
      </c>
      <c r="EY100" s="148"/>
      <c r="EZ100" s="148">
        <f>'[4]2024_ДС_КСГ_изменения'!DY96</f>
        <v>0</v>
      </c>
      <c r="FA100" s="148">
        <f>'[4]2024_ДС_КСГ_изменения'!EF96</f>
        <v>0</v>
      </c>
      <c r="FB100" s="148">
        <f>'[4]2024_ДС_КСГ_изменения'!EN96</f>
        <v>0</v>
      </c>
      <c r="FC100" s="148">
        <f>'[4]2024_ДС_КСГ_изменения'!EQ96</f>
        <v>0</v>
      </c>
      <c r="FD100" s="148">
        <f>'[4]2024_ДС_КСГ_изменения'!ES96</f>
        <v>0</v>
      </c>
      <c r="FE100" s="148">
        <f>'[4]2024_ДС_КСГ_изменения'!EU96</f>
        <v>0</v>
      </c>
      <c r="FF100" s="148">
        <f>'[4]2024_ДС_КСГ_изменения'!EY96</f>
        <v>0</v>
      </c>
      <c r="FG100" s="148">
        <f>'[4]2024_ДС_КСГ_изменения'!FA96</f>
        <v>-6</v>
      </c>
      <c r="FH100" s="148">
        <f>'[4]2024_ДС_КСГ_изменения'!FE96</f>
        <v>0</v>
      </c>
      <c r="FI100" s="148">
        <f>'[4]2024_ДС_КСГ_изменения'!FJ96</f>
        <v>-6</v>
      </c>
      <c r="FJ100" s="148">
        <f>'[4]2024_ДС_КСГ_изменения'!FQ96</f>
        <v>-14</v>
      </c>
      <c r="FK100" s="148">
        <f>'[4]2024_ДС_КСГ_изменения'!FX96</f>
        <v>0</v>
      </c>
      <c r="FL100" s="148">
        <f>'[4]2024_ДС_КСГ_изменения'!GI96</f>
        <v>0</v>
      </c>
      <c r="FM100" s="148">
        <f>'[4]2024_ДС_КСГ_изменения'!GM96</f>
        <v>0</v>
      </c>
      <c r="FN100" s="148">
        <f>'[4]2024_ДС_КСГ_изменения'!GR96</f>
        <v>0</v>
      </c>
      <c r="FO100" s="148">
        <f>'[4]2024_ДС_КСГ_изменения'!HW96</f>
        <v>0</v>
      </c>
      <c r="FP100" s="156">
        <f t="shared" si="118"/>
        <v>0</v>
      </c>
      <c r="FQ100" s="148"/>
      <c r="FR100" s="148"/>
      <c r="FS100" s="148"/>
      <c r="FT100" s="146">
        <f t="shared" si="119"/>
        <v>-82</v>
      </c>
      <c r="FU100" s="148"/>
      <c r="FV100" s="148"/>
      <c r="FW100" s="148"/>
      <c r="FX100" s="148"/>
      <c r="FY100" s="148"/>
      <c r="FZ100" s="148"/>
      <c r="GA100" s="148"/>
    </row>
    <row r="101" spans="1:184" x14ac:dyDescent="0.35">
      <c r="A101" s="143">
        <f t="shared" si="120"/>
        <v>78</v>
      </c>
      <c r="B101" s="180" t="s">
        <v>318</v>
      </c>
      <c r="C101" s="177"/>
      <c r="D101" s="146">
        <f t="shared" si="110"/>
        <v>0</v>
      </c>
      <c r="E101" s="147">
        <f t="shared" si="123"/>
        <v>0</v>
      </c>
      <c r="F101" s="148">
        <f t="shared" si="122"/>
        <v>0</v>
      </c>
      <c r="G101" s="148">
        <f t="shared" si="122"/>
        <v>0</v>
      </c>
      <c r="H101" s="148">
        <f t="shared" si="122"/>
        <v>0</v>
      </c>
      <c r="I101" s="148">
        <f t="shared" si="122"/>
        <v>0</v>
      </c>
      <c r="J101" s="147">
        <f t="shared" si="125"/>
        <v>0</v>
      </c>
      <c r="K101" s="148"/>
      <c r="L101" s="148"/>
      <c r="M101" s="148"/>
      <c r="N101" s="148"/>
      <c r="O101" s="147">
        <f t="shared" si="126"/>
        <v>0</v>
      </c>
      <c r="P101" s="148"/>
      <c r="Q101" s="148"/>
      <c r="R101" s="148"/>
      <c r="S101" s="148"/>
      <c r="T101" s="148"/>
      <c r="U101" s="148"/>
      <c r="V101" s="148"/>
      <c r="W101" s="147"/>
      <c r="X101" s="148"/>
      <c r="Y101" s="148"/>
      <c r="Z101" s="148"/>
      <c r="AA101" s="148"/>
      <c r="AB101" s="148"/>
      <c r="AC101" s="148">
        <f>'[1]изменения _АПП_профил'!AB94</f>
        <v>0</v>
      </c>
      <c r="AD101" s="147">
        <f t="shared" si="133"/>
        <v>0</v>
      </c>
      <c r="AE101" s="148"/>
      <c r="AF101" s="148"/>
      <c r="AG101" s="147">
        <f t="shared" si="127"/>
        <v>0</v>
      </c>
      <c r="AH101" s="148"/>
      <c r="AI101" s="148"/>
      <c r="AJ101" s="148"/>
      <c r="AK101" s="148"/>
      <c r="AL101" s="148"/>
      <c r="AM101" s="148"/>
      <c r="AN101" s="148"/>
      <c r="AO101" s="147">
        <f t="shared" si="128"/>
        <v>0</v>
      </c>
      <c r="AP101" s="148"/>
      <c r="AQ101" s="148"/>
      <c r="AR101" s="148"/>
      <c r="AS101" s="148"/>
      <c r="AT101" s="150">
        <f t="shared" si="129"/>
        <v>0</v>
      </c>
      <c r="AU101" s="148"/>
      <c r="AV101" s="148"/>
      <c r="AW101" s="148"/>
      <c r="AX101" s="150">
        <f t="shared" si="111"/>
        <v>0</v>
      </c>
      <c r="AY101" s="147">
        <f t="shared" si="112"/>
        <v>0</v>
      </c>
      <c r="AZ101" s="147">
        <v>0</v>
      </c>
      <c r="BA101" s="148"/>
      <c r="BB101" s="148"/>
      <c r="BC101" s="148"/>
      <c r="BD101" s="148"/>
      <c r="BE101" s="148"/>
      <c r="BF101" s="148"/>
      <c r="BG101" s="148"/>
      <c r="BH101" s="152">
        <f t="shared" si="135"/>
        <v>0</v>
      </c>
      <c r="BI101" s="148"/>
      <c r="BJ101" s="148"/>
      <c r="BK101" s="148"/>
      <c r="BL101" s="153">
        <f t="shared" si="130"/>
        <v>0</v>
      </c>
      <c r="BM101" s="148"/>
      <c r="BN101" s="148"/>
      <c r="BO101" s="148"/>
      <c r="BP101" s="148"/>
      <c r="BQ101" s="153">
        <f t="shared" si="131"/>
        <v>0</v>
      </c>
      <c r="BR101" s="148"/>
      <c r="BS101" s="148"/>
      <c r="BT101" s="148"/>
      <c r="BU101" s="153">
        <f t="shared" si="132"/>
        <v>0</v>
      </c>
      <c r="BV101" s="148"/>
      <c r="BW101" s="148"/>
      <c r="BX101" s="148"/>
      <c r="BY101" s="148"/>
      <c r="BZ101" s="148"/>
      <c r="CA101" s="148"/>
      <c r="CB101" s="148"/>
      <c r="CC101" s="148"/>
      <c r="CD101" s="146">
        <f t="shared" si="134"/>
        <v>0</v>
      </c>
      <c r="CE101" s="150">
        <f t="shared" si="121"/>
        <v>0</v>
      </c>
      <c r="CF101" s="148">
        <f>'[2]2024_КСГ изменения'!E97+[3]ВМП_изменения!E101</f>
        <v>0</v>
      </c>
      <c r="CG101" s="148">
        <f>'[2]2024_КСГ изменения'!F97+'[2]2024_КСГ изменения'!$H$13+'[2]2024_КСГ изменения'!I97</f>
        <v>0</v>
      </c>
      <c r="CH101" s="148">
        <f>'[2]2024_КСГ изменения'!W97</f>
        <v>0</v>
      </c>
      <c r="CI101" s="148">
        <f>'[2]2024_КСГ изменения'!Z97+[3]ВМП_изменения!K101</f>
        <v>0</v>
      </c>
      <c r="CJ101" s="147">
        <f>'[2]2024_КСГ изменения'!AG97+[3]ВМП_изменения!N101</f>
        <v>0</v>
      </c>
      <c r="CK101" s="148"/>
      <c r="CL101" s="148">
        <f>'[2]2024_КСГ изменения'!AN97+[3]ВМП_изменения!S101</f>
        <v>0</v>
      </c>
      <c r="CM101" s="148">
        <f>'[2]2024_КСГ изменения'!AS97</f>
        <v>0</v>
      </c>
      <c r="CN101" s="148">
        <f>'[2]2024_КСГ изменения'!AU97</f>
        <v>0</v>
      </c>
      <c r="CO101" s="148">
        <f>'[2]2024_КСГ изменения'!AY97</f>
        <v>0</v>
      </c>
      <c r="CP101" s="148">
        <f>'[2]2024_КСГ изменения'!BK97+[3]ВМП_изменения!Q101</f>
        <v>0</v>
      </c>
      <c r="CQ101" s="148">
        <f>'[2]2024_КСГ изменения'!BS97</f>
        <v>0</v>
      </c>
      <c r="CR101" s="148">
        <f>'[2]2024_КСГ изменения'!BX97</f>
        <v>0</v>
      </c>
      <c r="CS101" s="148">
        <f>SUM('[2]2024_КСГ изменения'!CM97:CQ97)</f>
        <v>0</v>
      </c>
      <c r="CT101" s="148">
        <f>'[2]2024_КСГ изменения'!CA97+'[2]2024_КСГ изменения'!CB97</f>
        <v>0</v>
      </c>
      <c r="CU101" s="148">
        <f>'[2]2024_КСГ изменения'!CR97</f>
        <v>0</v>
      </c>
      <c r="CV101" s="148">
        <f>'[2]2024_КСГ изменения'!DB97</f>
        <v>0</v>
      </c>
      <c r="CW101" s="148">
        <f>'[2]2024_КСГ изменения'!DG97</f>
        <v>0</v>
      </c>
      <c r="CX101" s="148">
        <f>'[2]2024_КСГ изменения'!EA97+[3]ВМП_изменения!Y101</f>
        <v>0</v>
      </c>
      <c r="CY101" s="148">
        <f>'[2]2024_КСГ изменения'!EN97+[3]ВМП_изменения!AM101</f>
        <v>0</v>
      </c>
      <c r="CZ101" s="148">
        <f>'[2]2024_КСГ изменения'!EV97</f>
        <v>0</v>
      </c>
      <c r="DA101" s="148">
        <f>'[2]2024_КСГ изменения'!EZ97+[3]ВМП_изменения!AP101</f>
        <v>0</v>
      </c>
      <c r="DB101" s="148">
        <f>SUM('[2]2024_КСГ изменения'!GE97:GW97)+SUM('[2]2024_КСГ изменения'!HP97:HX97)</f>
        <v>0</v>
      </c>
      <c r="DC101" s="148">
        <f>'[2]2024_КСГ изменения'!IB97+[3]ВМП_изменения!AY101</f>
        <v>0</v>
      </c>
      <c r="DD101" s="148">
        <f>'[2]2024_КСГ изменения'!IM97+[3]ВМП_изменения!BF101</f>
        <v>0</v>
      </c>
      <c r="DE101" s="148">
        <f>'[2]2024_КСГ изменения'!IW97+[3]ВМП_изменения!BO101</f>
        <v>0</v>
      </c>
      <c r="DF101" s="148">
        <f>'[2]2024_КСГ изменения'!JB97</f>
        <v>0</v>
      </c>
      <c r="DG101" s="148">
        <f>'[2]2024_КСГ изменения'!JI97+[3]ВМП_изменения!BY101</f>
        <v>0</v>
      </c>
      <c r="DH101" s="148">
        <f>'[2]2024_КСГ изменения'!JN97+[3]ВМП_изменения!CA101</f>
        <v>0</v>
      </c>
      <c r="DI101" s="148">
        <f>'[2]2024_КСГ изменения'!KA97</f>
        <v>0</v>
      </c>
      <c r="DJ101" s="148">
        <f>'[2]2024_КСГ изменения'!KC97</f>
        <v>0</v>
      </c>
      <c r="DK101" s="148">
        <f>'[2]2024_КСГ изменения'!KR97+[3]ВМП_изменения!CX101</f>
        <v>0</v>
      </c>
      <c r="DL101" s="148">
        <f>'[2]2024_КСГ изменения'!KX97+[3]ВМП_изменения!DB101</f>
        <v>0</v>
      </c>
      <c r="DM101" s="148">
        <f>'[2]2024_КСГ изменения'!LL97+[3]ВМП_изменения!DM101</f>
        <v>0</v>
      </c>
      <c r="DN101" s="148">
        <f>'[2]2024_КСГ изменения'!MC97+[3]ВМП_изменения!DS101</f>
        <v>0</v>
      </c>
      <c r="DO101" s="148">
        <f>'[2]2024_КСГ изменения'!MW97</f>
        <v>0</v>
      </c>
      <c r="DP101" s="148">
        <f>'[2]2024_КСГ изменения'!NR97+[3]ВМП_изменения!V101</f>
        <v>0</v>
      </c>
      <c r="DQ101" s="148">
        <f>'[2]2024_КСГ изменения'!OA97+[3]ВМП_изменения!DX101</f>
        <v>0</v>
      </c>
      <c r="DR101" s="148">
        <f>'[2]2024_КСГ изменения'!OG97+[3]ВМП_изменения!EC101</f>
        <v>0</v>
      </c>
      <c r="DS101" s="148">
        <f>'[2]2024_КСГ изменения'!OQ97</f>
        <v>0</v>
      </c>
      <c r="DT101" s="148">
        <f>'[2]2024_КСГ изменения'!QH97</f>
        <v>0</v>
      </c>
      <c r="DU101" s="148"/>
      <c r="DV101" s="148">
        <f>'[2]2024_КСГ изменения'!RI97</f>
        <v>0</v>
      </c>
      <c r="DW101" s="148"/>
      <c r="DX101" s="155">
        <f t="shared" si="114"/>
        <v>0</v>
      </c>
      <c r="DY101" s="155">
        <f>[3]ВМП_изменения!D101</f>
        <v>0</v>
      </c>
      <c r="DZ101" s="155">
        <f t="shared" si="115"/>
        <v>0</v>
      </c>
      <c r="EA101" s="148"/>
      <c r="EB101" s="146">
        <f t="shared" si="116"/>
        <v>0</v>
      </c>
      <c r="EC101" s="150">
        <f t="shared" si="117"/>
        <v>0</v>
      </c>
      <c r="ED101" s="147">
        <f>'[4]2024_ДС_КСГ_изменения'!D97</f>
        <v>0</v>
      </c>
      <c r="EE101" s="148">
        <f>'[4]2024_ДС_КСГ_изменения'!K97</f>
        <v>0</v>
      </c>
      <c r="EF101" s="148">
        <f>'[4]2024_ДС_КСГ_изменения'!P97</f>
        <v>0</v>
      </c>
      <c r="EG101" s="148">
        <f>'[4]2024_ДС_КСГ_изменения'!R97</f>
        <v>0</v>
      </c>
      <c r="EH101" s="147">
        <f>'[4]2024_ДС_КСГ_изменения'!T97</f>
        <v>0</v>
      </c>
      <c r="EI101" s="148"/>
      <c r="EJ101" s="148">
        <f>'[4]2024_ДС_КСГ_изменения'!X97</f>
        <v>0</v>
      </c>
      <c r="EK101" s="148">
        <f>'[4]2024_ДС_КСГ_изменения'!AC97</f>
        <v>0</v>
      </c>
      <c r="EL101" s="148">
        <f>'[4]2024_ДС_КСГ_изменения'!AI97</f>
        <v>0</v>
      </c>
      <c r="EM101" s="148">
        <f>'[4]2024_ДС_КСГ_изменения'!AN97</f>
        <v>0</v>
      </c>
      <c r="EN101" s="148">
        <f>'[4]2024_ДС_КСГ_изменения'!AQ97</f>
        <v>0</v>
      </c>
      <c r="EO101" s="148">
        <f>SUM('[4]2024_ДС_КСГ_изменения'!AW97:AZ97)</f>
        <v>0</v>
      </c>
      <c r="EP101" s="148">
        <f>'[4]2024_ДС_КСГ_изменения'!BC97</f>
        <v>0</v>
      </c>
      <c r="EQ101" s="148">
        <f>'[4]2024_ДС_КСГ_изменения'!BF97</f>
        <v>0</v>
      </c>
      <c r="ER101" s="148">
        <f>'[4]2024_ДС_КСГ_изменения'!BI97</f>
        <v>0</v>
      </c>
      <c r="ES101" s="148">
        <f>'[4]2024_ДС_КСГ_изменения'!BM97</f>
        <v>0</v>
      </c>
      <c r="ET101" s="147">
        <f>'[4]2024_ДС_КСГ_изменения'!BR97</f>
        <v>0</v>
      </c>
      <c r="EU101" s="148">
        <f>'[4]2024_ДС_КСГ_изменения'!BT97</f>
        <v>0</v>
      </c>
      <c r="EV101" s="147">
        <f>'[4]2024_ДС_КСГ_изменения'!BW97+'[4]2024_ДС_КСГ_изменения'!AE97</f>
        <v>0</v>
      </c>
      <c r="EW101" s="148"/>
      <c r="EX101" s="148">
        <f>SUM('[4]2024_ДС_КСГ_изменения'!CC97:CU97)+SUM('[4]2024_ДС_КСГ_изменения'!DL97:DW97)</f>
        <v>0</v>
      </c>
      <c r="EY101" s="148"/>
      <c r="EZ101" s="148">
        <f>'[4]2024_ДС_КСГ_изменения'!DY97</f>
        <v>0</v>
      </c>
      <c r="FA101" s="148">
        <f>'[4]2024_ДС_КСГ_изменения'!EF97</f>
        <v>0</v>
      </c>
      <c r="FB101" s="148">
        <f>'[4]2024_ДС_КСГ_изменения'!EN97</f>
        <v>0</v>
      </c>
      <c r="FC101" s="148">
        <f>'[4]2024_ДС_КСГ_изменения'!EQ97</f>
        <v>0</v>
      </c>
      <c r="FD101" s="148">
        <f>'[4]2024_ДС_КСГ_изменения'!ES97</f>
        <v>0</v>
      </c>
      <c r="FE101" s="148">
        <f>'[4]2024_ДС_КСГ_изменения'!EU97</f>
        <v>0</v>
      </c>
      <c r="FF101" s="148">
        <f>'[4]2024_ДС_КСГ_изменения'!EY97</f>
        <v>0</v>
      </c>
      <c r="FG101" s="148">
        <f>'[4]2024_ДС_КСГ_изменения'!FA97</f>
        <v>0</v>
      </c>
      <c r="FH101" s="148">
        <f>'[4]2024_ДС_КСГ_изменения'!FE97</f>
        <v>0</v>
      </c>
      <c r="FI101" s="148">
        <f>'[4]2024_ДС_КСГ_изменения'!FJ97</f>
        <v>0</v>
      </c>
      <c r="FJ101" s="148">
        <f>'[4]2024_ДС_КСГ_изменения'!FQ97</f>
        <v>0</v>
      </c>
      <c r="FK101" s="148">
        <f>'[4]2024_ДС_КСГ_изменения'!FX97</f>
        <v>0</v>
      </c>
      <c r="FL101" s="148">
        <f>'[4]2024_ДС_КСГ_изменения'!GI97</f>
        <v>0</v>
      </c>
      <c r="FM101" s="148">
        <f>'[4]2024_ДС_КСГ_изменения'!GM97</f>
        <v>0</v>
      </c>
      <c r="FN101" s="148">
        <f>'[4]2024_ДС_КСГ_изменения'!GR97</f>
        <v>0</v>
      </c>
      <c r="FO101" s="148">
        <f>'[4]2024_ДС_КСГ_изменения'!HW97</f>
        <v>0</v>
      </c>
      <c r="FP101" s="156">
        <f t="shared" si="118"/>
        <v>0</v>
      </c>
      <c r="FQ101" s="148"/>
      <c r="FR101" s="148"/>
      <c r="FS101" s="148"/>
      <c r="FT101" s="146">
        <f t="shared" si="119"/>
        <v>0</v>
      </c>
      <c r="FU101" s="148"/>
      <c r="FV101" s="148"/>
      <c r="FW101" s="148"/>
      <c r="FX101" s="148"/>
      <c r="FY101" s="148"/>
      <c r="FZ101" s="148"/>
      <c r="GA101" s="148"/>
    </row>
    <row r="102" spans="1:184" x14ac:dyDescent="0.35">
      <c r="A102" s="143">
        <f t="shared" si="120"/>
        <v>79</v>
      </c>
      <c r="B102" s="180" t="s">
        <v>319</v>
      </c>
      <c r="C102" s="177"/>
      <c r="D102" s="146">
        <f t="shared" si="110"/>
        <v>-1279</v>
      </c>
      <c r="E102" s="147">
        <f t="shared" si="123"/>
        <v>-676</v>
      </c>
      <c r="F102" s="148">
        <f t="shared" si="122"/>
        <v>-276</v>
      </c>
      <c r="G102" s="148">
        <f t="shared" si="122"/>
        <v>0</v>
      </c>
      <c r="H102" s="148">
        <f t="shared" si="122"/>
        <v>-400</v>
      </c>
      <c r="I102" s="148">
        <f t="shared" si="122"/>
        <v>0</v>
      </c>
      <c r="J102" s="147">
        <f t="shared" si="125"/>
        <v>-348</v>
      </c>
      <c r="K102" s="148">
        <v>-142</v>
      </c>
      <c r="L102" s="148">
        <v>0</v>
      </c>
      <c r="M102" s="148">
        <v>-206</v>
      </c>
      <c r="N102" s="148"/>
      <c r="O102" s="147">
        <f t="shared" si="126"/>
        <v>-328</v>
      </c>
      <c r="P102" s="148">
        <v>-134</v>
      </c>
      <c r="Q102" s="148">
        <v>0</v>
      </c>
      <c r="R102" s="148">
        <v>-194</v>
      </c>
      <c r="S102" s="148"/>
      <c r="T102" s="148"/>
      <c r="U102" s="148"/>
      <c r="V102" s="148"/>
      <c r="W102" s="147"/>
      <c r="X102" s="148"/>
      <c r="Y102" s="148"/>
      <c r="Z102" s="148"/>
      <c r="AA102" s="148"/>
      <c r="AB102" s="148"/>
      <c r="AC102" s="148">
        <f>'[1]изменения _АПП_профил'!AB95</f>
        <v>0</v>
      </c>
      <c r="AD102" s="147">
        <f t="shared" si="133"/>
        <v>0</v>
      </c>
      <c r="AE102" s="148"/>
      <c r="AF102" s="148"/>
      <c r="AG102" s="147">
        <f t="shared" si="127"/>
        <v>0</v>
      </c>
      <c r="AH102" s="148"/>
      <c r="AI102" s="148"/>
      <c r="AJ102" s="148"/>
      <c r="AK102" s="148"/>
      <c r="AL102" s="148"/>
      <c r="AM102" s="148"/>
      <c r="AN102" s="148"/>
      <c r="AO102" s="147">
        <f t="shared" si="128"/>
        <v>0</v>
      </c>
      <c r="AP102" s="148"/>
      <c r="AQ102" s="148"/>
      <c r="AR102" s="148">
        <v>-603</v>
      </c>
      <c r="AS102" s="148"/>
      <c r="AT102" s="150">
        <f t="shared" si="129"/>
        <v>0</v>
      </c>
      <c r="AU102" s="148"/>
      <c r="AV102" s="148"/>
      <c r="AW102" s="148"/>
      <c r="AX102" s="150">
        <f t="shared" si="111"/>
        <v>-5455</v>
      </c>
      <c r="AY102" s="147">
        <f t="shared" si="112"/>
        <v>-4555</v>
      </c>
      <c r="AZ102" s="147">
        <v>0</v>
      </c>
      <c r="BA102" s="148">
        <v>-2665</v>
      </c>
      <c r="BB102" s="148"/>
      <c r="BC102" s="148">
        <v>-1890</v>
      </c>
      <c r="BD102" s="148"/>
      <c r="BE102" s="148"/>
      <c r="BF102" s="148"/>
      <c r="BG102" s="148">
        <v>-900</v>
      </c>
      <c r="BH102" s="152">
        <f t="shared" si="135"/>
        <v>0</v>
      </c>
      <c r="BI102" s="148"/>
      <c r="BJ102" s="148"/>
      <c r="BK102" s="148"/>
      <c r="BL102" s="153">
        <f t="shared" si="130"/>
        <v>0</v>
      </c>
      <c r="BM102" s="148"/>
      <c r="BN102" s="148"/>
      <c r="BO102" s="148"/>
      <c r="BP102" s="148"/>
      <c r="BQ102" s="153">
        <f t="shared" si="131"/>
        <v>0</v>
      </c>
      <c r="BR102" s="148"/>
      <c r="BS102" s="148"/>
      <c r="BT102" s="148"/>
      <c r="BU102" s="153">
        <f t="shared" si="132"/>
        <v>0</v>
      </c>
      <c r="BV102" s="148"/>
      <c r="BW102" s="148"/>
      <c r="BX102" s="148"/>
      <c r="BY102" s="148"/>
      <c r="BZ102" s="148"/>
      <c r="CA102" s="148"/>
      <c r="CB102" s="148"/>
      <c r="CC102" s="148"/>
      <c r="CD102" s="146">
        <f t="shared" si="134"/>
        <v>0</v>
      </c>
      <c r="CE102" s="150">
        <f t="shared" si="121"/>
        <v>0</v>
      </c>
      <c r="CF102" s="148">
        <f>'[2]2024_КСГ изменения'!E98+[3]ВМП_изменения!E102</f>
        <v>0</v>
      </c>
      <c r="CG102" s="148">
        <f>'[2]2024_КСГ изменения'!F98+'[2]2024_КСГ изменения'!$H$13+'[2]2024_КСГ изменения'!I98</f>
        <v>0</v>
      </c>
      <c r="CH102" s="148">
        <f>'[2]2024_КСГ изменения'!W98</f>
        <v>0</v>
      </c>
      <c r="CI102" s="148">
        <f>'[2]2024_КСГ изменения'!Z98+[3]ВМП_изменения!K102</f>
        <v>0</v>
      </c>
      <c r="CJ102" s="147">
        <f>'[2]2024_КСГ изменения'!AG98+[3]ВМП_изменения!N102</f>
        <v>0</v>
      </c>
      <c r="CK102" s="148"/>
      <c r="CL102" s="148">
        <f>'[2]2024_КСГ изменения'!AN98+[3]ВМП_изменения!S102</f>
        <v>0</v>
      </c>
      <c r="CM102" s="148">
        <f>'[2]2024_КСГ изменения'!AS98</f>
        <v>0</v>
      </c>
      <c r="CN102" s="148">
        <f>'[2]2024_КСГ изменения'!AU98</f>
        <v>0</v>
      </c>
      <c r="CO102" s="148">
        <f>'[2]2024_КСГ изменения'!AY98</f>
        <v>0</v>
      </c>
      <c r="CP102" s="148">
        <f>'[2]2024_КСГ изменения'!BK98+[3]ВМП_изменения!Q102</f>
        <v>0</v>
      </c>
      <c r="CQ102" s="148">
        <f>'[2]2024_КСГ изменения'!BS98</f>
        <v>0</v>
      </c>
      <c r="CR102" s="148">
        <f>'[2]2024_КСГ изменения'!BX98</f>
        <v>0</v>
      </c>
      <c r="CS102" s="148">
        <f>SUM('[2]2024_КСГ изменения'!CM98:CQ98)</f>
        <v>0</v>
      </c>
      <c r="CT102" s="148">
        <f>'[2]2024_КСГ изменения'!CA98+'[2]2024_КСГ изменения'!CB98</f>
        <v>0</v>
      </c>
      <c r="CU102" s="148">
        <f>'[2]2024_КСГ изменения'!CR98</f>
        <v>0</v>
      </c>
      <c r="CV102" s="148">
        <f>'[2]2024_КСГ изменения'!DB98</f>
        <v>0</v>
      </c>
      <c r="CW102" s="148">
        <f>'[2]2024_КСГ изменения'!DG98</f>
        <v>0</v>
      </c>
      <c r="CX102" s="148">
        <f>'[2]2024_КСГ изменения'!EA98+[3]ВМП_изменения!Y102</f>
        <v>0</v>
      </c>
      <c r="CY102" s="148">
        <f>'[2]2024_КСГ изменения'!EN98+[3]ВМП_изменения!AM102</f>
        <v>0</v>
      </c>
      <c r="CZ102" s="148">
        <f>'[2]2024_КСГ изменения'!EV98</f>
        <v>0</v>
      </c>
      <c r="DA102" s="148">
        <f>'[2]2024_КСГ изменения'!EZ98+[3]ВМП_изменения!AP102</f>
        <v>0</v>
      </c>
      <c r="DB102" s="148">
        <f>SUM('[2]2024_КСГ изменения'!GE98:GW98)+SUM('[2]2024_КСГ изменения'!HP98:HX98)</f>
        <v>0</v>
      </c>
      <c r="DC102" s="148">
        <f>'[2]2024_КСГ изменения'!IB98+[3]ВМП_изменения!AY102</f>
        <v>0</v>
      </c>
      <c r="DD102" s="148">
        <f>'[2]2024_КСГ изменения'!IM98+[3]ВМП_изменения!BF102</f>
        <v>0</v>
      </c>
      <c r="DE102" s="148">
        <f>'[2]2024_КСГ изменения'!IW98+[3]ВМП_изменения!BO102</f>
        <v>0</v>
      </c>
      <c r="DF102" s="148">
        <f>'[2]2024_КСГ изменения'!JB98</f>
        <v>0</v>
      </c>
      <c r="DG102" s="148">
        <f>'[2]2024_КСГ изменения'!JI98+[3]ВМП_изменения!BY102</f>
        <v>0</v>
      </c>
      <c r="DH102" s="148">
        <f>'[2]2024_КСГ изменения'!JN98+[3]ВМП_изменения!CA102</f>
        <v>0</v>
      </c>
      <c r="DI102" s="148">
        <f>'[2]2024_КСГ изменения'!KA98</f>
        <v>0</v>
      </c>
      <c r="DJ102" s="148">
        <f>'[2]2024_КСГ изменения'!KC98</f>
        <v>0</v>
      </c>
      <c r="DK102" s="148">
        <f>'[2]2024_КСГ изменения'!KR98+[3]ВМП_изменения!CX102</f>
        <v>0</v>
      </c>
      <c r="DL102" s="148">
        <f>'[2]2024_КСГ изменения'!KX98+[3]ВМП_изменения!DB102</f>
        <v>0</v>
      </c>
      <c r="DM102" s="148">
        <f>'[2]2024_КСГ изменения'!LL98+[3]ВМП_изменения!DM102</f>
        <v>0</v>
      </c>
      <c r="DN102" s="148">
        <f>'[2]2024_КСГ изменения'!MC98+[3]ВМП_изменения!DS102</f>
        <v>0</v>
      </c>
      <c r="DO102" s="148">
        <f>'[2]2024_КСГ изменения'!MW98</f>
        <v>0</v>
      </c>
      <c r="DP102" s="148">
        <f>'[2]2024_КСГ изменения'!NR98+[3]ВМП_изменения!V102</f>
        <v>0</v>
      </c>
      <c r="DQ102" s="148">
        <f>'[2]2024_КСГ изменения'!OA98+[3]ВМП_изменения!DX102</f>
        <v>0</v>
      </c>
      <c r="DR102" s="148">
        <f>'[2]2024_КСГ изменения'!OG98+[3]ВМП_изменения!EC102</f>
        <v>0</v>
      </c>
      <c r="DS102" s="148">
        <f>'[2]2024_КСГ изменения'!OQ98</f>
        <v>0</v>
      </c>
      <c r="DT102" s="148">
        <f>'[2]2024_КСГ изменения'!QH98</f>
        <v>0</v>
      </c>
      <c r="DU102" s="148"/>
      <c r="DV102" s="148">
        <f>'[2]2024_КСГ изменения'!RI98</f>
        <v>0</v>
      </c>
      <c r="DW102" s="148"/>
      <c r="DX102" s="155">
        <f t="shared" si="114"/>
        <v>0</v>
      </c>
      <c r="DY102" s="155">
        <f>[3]ВМП_изменения!D102</f>
        <v>0</v>
      </c>
      <c r="DZ102" s="155">
        <f t="shared" si="115"/>
        <v>0</v>
      </c>
      <c r="EA102" s="148"/>
      <c r="EB102" s="146">
        <f t="shared" si="116"/>
        <v>0</v>
      </c>
      <c r="EC102" s="150">
        <f t="shared" si="117"/>
        <v>0</v>
      </c>
      <c r="ED102" s="147">
        <f>'[4]2024_ДС_КСГ_изменения'!D98</f>
        <v>0</v>
      </c>
      <c r="EE102" s="148">
        <f>'[4]2024_ДС_КСГ_изменения'!K98</f>
        <v>0</v>
      </c>
      <c r="EF102" s="148">
        <f>'[4]2024_ДС_КСГ_изменения'!P98</f>
        <v>0</v>
      </c>
      <c r="EG102" s="148">
        <f>'[4]2024_ДС_КСГ_изменения'!R98</f>
        <v>0</v>
      </c>
      <c r="EH102" s="147">
        <f>'[4]2024_ДС_КСГ_изменения'!T98</f>
        <v>0</v>
      </c>
      <c r="EI102" s="148"/>
      <c r="EJ102" s="148">
        <f>'[4]2024_ДС_КСГ_изменения'!X98</f>
        <v>0</v>
      </c>
      <c r="EK102" s="148">
        <f>'[4]2024_ДС_КСГ_изменения'!AC98</f>
        <v>0</v>
      </c>
      <c r="EL102" s="148">
        <f>'[4]2024_ДС_КСГ_изменения'!AI98</f>
        <v>0</v>
      </c>
      <c r="EM102" s="148">
        <f>'[4]2024_ДС_КСГ_изменения'!AN98</f>
        <v>0</v>
      </c>
      <c r="EN102" s="148">
        <f>'[4]2024_ДС_КСГ_изменения'!AQ98</f>
        <v>0</v>
      </c>
      <c r="EO102" s="148">
        <f>SUM('[4]2024_ДС_КСГ_изменения'!AW98:AZ98)</f>
        <v>0</v>
      </c>
      <c r="EP102" s="148">
        <f>'[4]2024_ДС_КСГ_изменения'!BC98</f>
        <v>0</v>
      </c>
      <c r="EQ102" s="148">
        <f>'[4]2024_ДС_КСГ_изменения'!BF98</f>
        <v>0</v>
      </c>
      <c r="ER102" s="148">
        <f>'[4]2024_ДС_КСГ_изменения'!BI98</f>
        <v>0</v>
      </c>
      <c r="ES102" s="148">
        <f>'[4]2024_ДС_КСГ_изменения'!BM98</f>
        <v>0</v>
      </c>
      <c r="ET102" s="147">
        <f>'[4]2024_ДС_КСГ_изменения'!BR98</f>
        <v>0</v>
      </c>
      <c r="EU102" s="148">
        <f>'[4]2024_ДС_КСГ_изменения'!BT98</f>
        <v>0</v>
      </c>
      <c r="EV102" s="147">
        <f>'[4]2024_ДС_КСГ_изменения'!BW98+'[4]2024_ДС_КСГ_изменения'!AE98</f>
        <v>0</v>
      </c>
      <c r="EW102" s="148"/>
      <c r="EX102" s="148">
        <f>SUM('[4]2024_ДС_КСГ_изменения'!CC98:CU98)+SUM('[4]2024_ДС_КСГ_изменения'!DL98:DW98)</f>
        <v>0</v>
      </c>
      <c r="EY102" s="148"/>
      <c r="EZ102" s="148">
        <f>'[4]2024_ДС_КСГ_изменения'!DY98</f>
        <v>0</v>
      </c>
      <c r="FA102" s="148">
        <f>'[4]2024_ДС_КСГ_изменения'!EF98</f>
        <v>0</v>
      </c>
      <c r="FB102" s="148">
        <f>'[4]2024_ДС_КСГ_изменения'!EN98</f>
        <v>0</v>
      </c>
      <c r="FC102" s="148">
        <f>'[4]2024_ДС_КСГ_изменения'!EQ98</f>
        <v>0</v>
      </c>
      <c r="FD102" s="148">
        <f>'[4]2024_ДС_КСГ_изменения'!ES98</f>
        <v>0</v>
      </c>
      <c r="FE102" s="148">
        <f>'[4]2024_ДС_КСГ_изменения'!EU98</f>
        <v>0</v>
      </c>
      <c r="FF102" s="148">
        <f>'[4]2024_ДС_КСГ_изменения'!EY98</f>
        <v>0</v>
      </c>
      <c r="FG102" s="148">
        <f>'[4]2024_ДС_КСГ_изменения'!FA98</f>
        <v>0</v>
      </c>
      <c r="FH102" s="148">
        <f>'[4]2024_ДС_КСГ_изменения'!FE98</f>
        <v>0</v>
      </c>
      <c r="FI102" s="148">
        <f>'[4]2024_ДС_КСГ_изменения'!FJ98</f>
        <v>0</v>
      </c>
      <c r="FJ102" s="148">
        <f>'[4]2024_ДС_КСГ_изменения'!FQ98</f>
        <v>0</v>
      </c>
      <c r="FK102" s="148">
        <f>'[4]2024_ДС_КСГ_изменения'!FX98</f>
        <v>0</v>
      </c>
      <c r="FL102" s="148">
        <f>'[4]2024_ДС_КСГ_изменения'!GI98</f>
        <v>0</v>
      </c>
      <c r="FM102" s="148">
        <f>'[4]2024_ДС_КСГ_изменения'!GM98</f>
        <v>0</v>
      </c>
      <c r="FN102" s="148">
        <f>'[4]2024_ДС_КСГ_изменения'!GR98</f>
        <v>0</v>
      </c>
      <c r="FO102" s="148">
        <f>'[4]2024_ДС_КСГ_изменения'!HW98</f>
        <v>0</v>
      </c>
      <c r="FP102" s="156">
        <f t="shared" si="118"/>
        <v>0</v>
      </c>
      <c r="FQ102" s="148"/>
      <c r="FR102" s="148"/>
      <c r="FS102" s="148"/>
      <c r="FT102" s="146">
        <f t="shared" si="119"/>
        <v>0</v>
      </c>
      <c r="FU102" s="148"/>
      <c r="FV102" s="148"/>
      <c r="FW102" s="148"/>
      <c r="FX102" s="148"/>
      <c r="FY102" s="148"/>
      <c r="FZ102" s="148"/>
      <c r="GA102" s="148"/>
    </row>
    <row r="103" spans="1:184" x14ac:dyDescent="0.35">
      <c r="A103" s="157"/>
      <c r="B103" s="158" t="s">
        <v>320</v>
      </c>
      <c r="C103" s="165"/>
      <c r="D103" s="160">
        <f t="shared" ref="D103:AM103" si="136">SUM(D69:D102)</f>
        <v>-603</v>
      </c>
      <c r="E103" s="160">
        <f t="shared" si="136"/>
        <v>0</v>
      </c>
      <c r="F103" s="160">
        <f t="shared" si="136"/>
        <v>0</v>
      </c>
      <c r="G103" s="160">
        <f t="shared" si="136"/>
        <v>0</v>
      </c>
      <c r="H103" s="160">
        <f t="shared" si="136"/>
        <v>0</v>
      </c>
      <c r="I103" s="160">
        <f t="shared" si="136"/>
        <v>0</v>
      </c>
      <c r="J103" s="160">
        <f t="shared" si="136"/>
        <v>-10</v>
      </c>
      <c r="K103" s="160">
        <f t="shared" si="136"/>
        <v>-4</v>
      </c>
      <c r="L103" s="160">
        <f t="shared" si="136"/>
        <v>0</v>
      </c>
      <c r="M103" s="160">
        <f t="shared" si="136"/>
        <v>-6</v>
      </c>
      <c r="N103" s="160">
        <f t="shared" si="136"/>
        <v>0</v>
      </c>
      <c r="O103" s="160">
        <f t="shared" si="136"/>
        <v>10</v>
      </c>
      <c r="P103" s="160">
        <f t="shared" si="136"/>
        <v>4</v>
      </c>
      <c r="Q103" s="160">
        <f t="shared" si="136"/>
        <v>0</v>
      </c>
      <c r="R103" s="160">
        <f t="shared" si="136"/>
        <v>6</v>
      </c>
      <c r="S103" s="160">
        <f t="shared" si="136"/>
        <v>0</v>
      </c>
      <c r="T103" s="160">
        <f t="shared" si="136"/>
        <v>0</v>
      </c>
      <c r="U103" s="160">
        <f t="shared" si="136"/>
        <v>0</v>
      </c>
      <c r="V103" s="160">
        <f t="shared" si="136"/>
        <v>0</v>
      </c>
      <c r="W103" s="160">
        <f t="shared" si="136"/>
        <v>0</v>
      </c>
      <c r="X103" s="160">
        <f t="shared" ref="X103:Z103" si="137">SUM(X69:X102)</f>
        <v>0</v>
      </c>
      <c r="Y103" s="160">
        <f t="shared" si="137"/>
        <v>0</v>
      </c>
      <c r="Z103" s="160">
        <f t="shared" si="137"/>
        <v>0</v>
      </c>
      <c r="AA103" s="160">
        <f t="shared" si="136"/>
        <v>0</v>
      </c>
      <c r="AB103" s="160">
        <f t="shared" si="136"/>
        <v>0</v>
      </c>
      <c r="AC103" s="160">
        <f t="shared" si="136"/>
        <v>0</v>
      </c>
      <c r="AD103" s="160">
        <f t="shared" si="136"/>
        <v>0</v>
      </c>
      <c r="AE103" s="160">
        <f t="shared" si="136"/>
        <v>0</v>
      </c>
      <c r="AF103" s="160">
        <f t="shared" si="136"/>
        <v>0</v>
      </c>
      <c r="AG103" s="160">
        <f t="shared" si="136"/>
        <v>0</v>
      </c>
      <c r="AH103" s="160">
        <f t="shared" ref="AH103:AL103" si="138">SUM(AH69:AH102)</f>
        <v>0</v>
      </c>
      <c r="AI103" s="160">
        <f t="shared" si="138"/>
        <v>0</v>
      </c>
      <c r="AJ103" s="160">
        <f t="shared" si="138"/>
        <v>0</v>
      </c>
      <c r="AK103" s="160">
        <f t="shared" si="138"/>
        <v>0</v>
      </c>
      <c r="AL103" s="160">
        <f t="shared" si="138"/>
        <v>0</v>
      </c>
      <c r="AM103" s="160">
        <f t="shared" si="136"/>
        <v>0</v>
      </c>
      <c r="AN103" s="160">
        <f t="shared" ref="AN103:CY103" si="139">SUM(AN69:AN102)</f>
        <v>0</v>
      </c>
      <c r="AO103" s="160">
        <f t="shared" si="139"/>
        <v>0</v>
      </c>
      <c r="AP103" s="160">
        <f t="shared" si="139"/>
        <v>0</v>
      </c>
      <c r="AQ103" s="160">
        <f t="shared" si="139"/>
        <v>0</v>
      </c>
      <c r="AR103" s="160">
        <f t="shared" si="139"/>
        <v>-603</v>
      </c>
      <c r="AS103" s="160">
        <f t="shared" si="139"/>
        <v>0</v>
      </c>
      <c r="AT103" s="160">
        <f t="shared" si="139"/>
        <v>0</v>
      </c>
      <c r="AU103" s="160">
        <f t="shared" si="139"/>
        <v>0</v>
      </c>
      <c r="AV103" s="160">
        <f t="shared" si="139"/>
        <v>0</v>
      </c>
      <c r="AW103" s="160">
        <f t="shared" si="139"/>
        <v>0</v>
      </c>
      <c r="AX103" s="160">
        <f t="shared" si="139"/>
        <v>-5227</v>
      </c>
      <c r="AY103" s="160">
        <f t="shared" si="139"/>
        <v>-4327</v>
      </c>
      <c r="AZ103" s="160">
        <f t="shared" si="139"/>
        <v>0</v>
      </c>
      <c r="BA103" s="160">
        <f t="shared" si="139"/>
        <v>-2437</v>
      </c>
      <c r="BB103" s="160">
        <f t="shared" si="139"/>
        <v>0</v>
      </c>
      <c r="BC103" s="160">
        <f t="shared" si="139"/>
        <v>-1890</v>
      </c>
      <c r="BD103" s="160">
        <f t="shared" si="139"/>
        <v>0</v>
      </c>
      <c r="BE103" s="160">
        <f t="shared" si="139"/>
        <v>0</v>
      </c>
      <c r="BF103" s="160">
        <f t="shared" si="139"/>
        <v>0</v>
      </c>
      <c r="BG103" s="160">
        <f t="shared" si="139"/>
        <v>-900</v>
      </c>
      <c r="BH103" s="160">
        <f t="shared" si="139"/>
        <v>0</v>
      </c>
      <c r="BI103" s="160">
        <f t="shared" si="139"/>
        <v>0</v>
      </c>
      <c r="BJ103" s="160">
        <f t="shared" si="139"/>
        <v>0</v>
      </c>
      <c r="BK103" s="160">
        <f t="shared" si="139"/>
        <v>0</v>
      </c>
      <c r="BL103" s="160">
        <f t="shared" si="139"/>
        <v>-22</v>
      </c>
      <c r="BM103" s="160">
        <f t="shared" si="139"/>
        <v>0</v>
      </c>
      <c r="BN103" s="160">
        <f t="shared" si="139"/>
        <v>0</v>
      </c>
      <c r="BO103" s="160">
        <f t="shared" si="139"/>
        <v>0</v>
      </c>
      <c r="BP103" s="160">
        <f t="shared" si="139"/>
        <v>-22</v>
      </c>
      <c r="BQ103" s="160">
        <f t="shared" si="139"/>
        <v>0</v>
      </c>
      <c r="BR103" s="160">
        <f t="shared" si="139"/>
        <v>0</v>
      </c>
      <c r="BS103" s="160">
        <f t="shared" si="139"/>
        <v>0</v>
      </c>
      <c r="BT103" s="160">
        <f t="shared" si="139"/>
        <v>0</v>
      </c>
      <c r="BU103" s="160">
        <f t="shared" si="139"/>
        <v>259</v>
      </c>
      <c r="BV103" s="160">
        <f t="shared" si="139"/>
        <v>259</v>
      </c>
      <c r="BW103" s="160">
        <f t="shared" si="139"/>
        <v>0</v>
      </c>
      <c r="BX103" s="160">
        <f t="shared" si="139"/>
        <v>0</v>
      </c>
      <c r="BY103" s="160">
        <f t="shared" si="139"/>
        <v>0</v>
      </c>
      <c r="BZ103" s="160">
        <f t="shared" si="139"/>
        <v>0</v>
      </c>
      <c r="CA103" s="160">
        <f t="shared" si="139"/>
        <v>0</v>
      </c>
      <c r="CB103" s="160">
        <f t="shared" si="139"/>
        <v>0</v>
      </c>
      <c r="CC103" s="160">
        <f t="shared" si="139"/>
        <v>0</v>
      </c>
      <c r="CD103" s="160">
        <f t="shared" si="139"/>
        <v>0</v>
      </c>
      <c r="CE103" s="160">
        <f t="shared" si="139"/>
        <v>0</v>
      </c>
      <c r="CF103" s="160">
        <f t="shared" si="139"/>
        <v>0</v>
      </c>
      <c r="CG103" s="160">
        <f t="shared" si="139"/>
        <v>0</v>
      </c>
      <c r="CH103" s="160">
        <f t="shared" si="139"/>
        <v>0</v>
      </c>
      <c r="CI103" s="160">
        <f t="shared" si="139"/>
        <v>0</v>
      </c>
      <c r="CJ103" s="160">
        <f t="shared" si="139"/>
        <v>0</v>
      </c>
      <c r="CK103" s="160">
        <f t="shared" si="139"/>
        <v>0</v>
      </c>
      <c r="CL103" s="160">
        <f t="shared" si="139"/>
        <v>0</v>
      </c>
      <c r="CM103" s="160">
        <f t="shared" si="139"/>
        <v>0</v>
      </c>
      <c r="CN103" s="160">
        <f t="shared" si="139"/>
        <v>0</v>
      </c>
      <c r="CO103" s="160">
        <f t="shared" si="139"/>
        <v>0</v>
      </c>
      <c r="CP103" s="160">
        <f t="shared" si="139"/>
        <v>0</v>
      </c>
      <c r="CQ103" s="160">
        <f t="shared" si="139"/>
        <v>0</v>
      </c>
      <c r="CR103" s="160">
        <f t="shared" si="139"/>
        <v>0</v>
      </c>
      <c r="CS103" s="160">
        <f t="shared" si="139"/>
        <v>0</v>
      </c>
      <c r="CT103" s="160">
        <f t="shared" si="139"/>
        <v>0</v>
      </c>
      <c r="CU103" s="160">
        <f t="shared" si="139"/>
        <v>0</v>
      </c>
      <c r="CV103" s="160">
        <f t="shared" si="139"/>
        <v>0</v>
      </c>
      <c r="CW103" s="160">
        <f t="shared" si="139"/>
        <v>0</v>
      </c>
      <c r="CX103" s="160">
        <f t="shared" si="139"/>
        <v>0</v>
      </c>
      <c r="CY103" s="160">
        <f t="shared" si="139"/>
        <v>0</v>
      </c>
      <c r="CZ103" s="160">
        <f t="shared" ref="CZ103:FK103" si="140">SUM(CZ69:CZ102)</f>
        <v>0</v>
      </c>
      <c r="DA103" s="160">
        <f t="shared" si="140"/>
        <v>0</v>
      </c>
      <c r="DB103" s="160">
        <f t="shared" si="140"/>
        <v>0</v>
      </c>
      <c r="DC103" s="160">
        <f t="shared" si="140"/>
        <v>0</v>
      </c>
      <c r="DD103" s="160">
        <f t="shared" si="140"/>
        <v>0</v>
      </c>
      <c r="DE103" s="160">
        <f t="shared" si="140"/>
        <v>0</v>
      </c>
      <c r="DF103" s="160">
        <f t="shared" si="140"/>
        <v>0</v>
      </c>
      <c r="DG103" s="160">
        <f t="shared" si="140"/>
        <v>0</v>
      </c>
      <c r="DH103" s="160">
        <f t="shared" si="140"/>
        <v>0</v>
      </c>
      <c r="DI103" s="160">
        <f t="shared" si="140"/>
        <v>0</v>
      </c>
      <c r="DJ103" s="160">
        <f t="shared" si="140"/>
        <v>0</v>
      </c>
      <c r="DK103" s="160">
        <f t="shared" si="140"/>
        <v>0</v>
      </c>
      <c r="DL103" s="160">
        <f t="shared" si="140"/>
        <v>0</v>
      </c>
      <c r="DM103" s="160">
        <f t="shared" si="140"/>
        <v>0</v>
      </c>
      <c r="DN103" s="160">
        <f t="shared" si="140"/>
        <v>0</v>
      </c>
      <c r="DO103" s="160">
        <f t="shared" si="140"/>
        <v>0</v>
      </c>
      <c r="DP103" s="160">
        <f t="shared" si="140"/>
        <v>0</v>
      </c>
      <c r="DQ103" s="160">
        <f t="shared" si="140"/>
        <v>0</v>
      </c>
      <c r="DR103" s="160">
        <f t="shared" si="140"/>
        <v>0</v>
      </c>
      <c r="DS103" s="160">
        <f t="shared" si="140"/>
        <v>0</v>
      </c>
      <c r="DT103" s="160">
        <f t="shared" si="140"/>
        <v>0</v>
      </c>
      <c r="DU103" s="160">
        <f t="shared" si="140"/>
        <v>0</v>
      </c>
      <c r="DV103" s="160">
        <f t="shared" si="140"/>
        <v>0</v>
      </c>
      <c r="DW103" s="160">
        <f t="shared" si="140"/>
        <v>0</v>
      </c>
      <c r="DX103" s="160">
        <f t="shared" si="140"/>
        <v>0</v>
      </c>
      <c r="DY103" s="160">
        <f t="shared" si="140"/>
        <v>0</v>
      </c>
      <c r="DZ103" s="160">
        <f t="shared" si="140"/>
        <v>0</v>
      </c>
      <c r="EA103" s="160">
        <f t="shared" si="140"/>
        <v>0</v>
      </c>
      <c r="EB103" s="160">
        <f t="shared" si="140"/>
        <v>-439</v>
      </c>
      <c r="EC103" s="160">
        <f t="shared" si="140"/>
        <v>-103</v>
      </c>
      <c r="ED103" s="160">
        <f t="shared" si="140"/>
        <v>-7</v>
      </c>
      <c r="EE103" s="160">
        <f t="shared" si="140"/>
        <v>23</v>
      </c>
      <c r="EF103" s="160">
        <f t="shared" si="140"/>
        <v>0</v>
      </c>
      <c r="EG103" s="160">
        <f t="shared" si="140"/>
        <v>-9</v>
      </c>
      <c r="EH103" s="160">
        <f t="shared" si="140"/>
        <v>0</v>
      </c>
      <c r="EI103" s="160">
        <f t="shared" si="140"/>
        <v>0</v>
      </c>
      <c r="EJ103" s="160">
        <f t="shared" si="140"/>
        <v>0</v>
      </c>
      <c r="EK103" s="160">
        <f t="shared" si="140"/>
        <v>0</v>
      </c>
      <c r="EL103" s="160">
        <f t="shared" si="140"/>
        <v>0</v>
      </c>
      <c r="EM103" s="160">
        <f t="shared" si="140"/>
        <v>0</v>
      </c>
      <c r="EN103" s="160">
        <f t="shared" si="140"/>
        <v>0</v>
      </c>
      <c r="EO103" s="160">
        <f t="shared" si="140"/>
        <v>0</v>
      </c>
      <c r="EP103" s="160">
        <f t="shared" si="140"/>
        <v>0</v>
      </c>
      <c r="EQ103" s="160">
        <f t="shared" si="140"/>
        <v>0</v>
      </c>
      <c r="ER103" s="160">
        <f t="shared" si="140"/>
        <v>-5</v>
      </c>
      <c r="ES103" s="160">
        <f t="shared" si="140"/>
        <v>-12</v>
      </c>
      <c r="ET103" s="160">
        <f t="shared" si="140"/>
        <v>0</v>
      </c>
      <c r="EU103" s="160">
        <f t="shared" si="140"/>
        <v>0</v>
      </c>
      <c r="EV103" s="160">
        <f t="shared" si="140"/>
        <v>0</v>
      </c>
      <c r="EW103" s="160">
        <f t="shared" si="140"/>
        <v>0</v>
      </c>
      <c r="EX103" s="160">
        <f t="shared" si="140"/>
        <v>0</v>
      </c>
      <c r="EY103" s="160">
        <f t="shared" si="140"/>
        <v>0</v>
      </c>
      <c r="EZ103" s="160">
        <f t="shared" si="140"/>
        <v>0</v>
      </c>
      <c r="FA103" s="160">
        <f t="shared" si="140"/>
        <v>0</v>
      </c>
      <c r="FB103" s="160">
        <f t="shared" si="140"/>
        <v>0</v>
      </c>
      <c r="FC103" s="160">
        <f t="shared" si="140"/>
        <v>0</v>
      </c>
      <c r="FD103" s="160">
        <f t="shared" si="140"/>
        <v>0</v>
      </c>
      <c r="FE103" s="160">
        <f t="shared" si="140"/>
        <v>0</v>
      </c>
      <c r="FF103" s="160">
        <f t="shared" si="140"/>
        <v>0</v>
      </c>
      <c r="FG103" s="160">
        <f t="shared" si="140"/>
        <v>-6</v>
      </c>
      <c r="FH103" s="160">
        <f t="shared" si="140"/>
        <v>0</v>
      </c>
      <c r="FI103" s="160">
        <f t="shared" si="140"/>
        <v>39</v>
      </c>
      <c r="FJ103" s="160">
        <f t="shared" si="140"/>
        <v>-103</v>
      </c>
      <c r="FK103" s="160">
        <f t="shared" si="140"/>
        <v>0</v>
      </c>
      <c r="FL103" s="160"/>
      <c r="FM103" s="160">
        <f t="shared" ref="FM103:GH103" si="141">SUM(FM69:FM102)</f>
        <v>0</v>
      </c>
      <c r="FN103" s="160">
        <f t="shared" si="141"/>
        <v>0</v>
      </c>
      <c r="FO103" s="160">
        <f t="shared" si="141"/>
        <v>0</v>
      </c>
      <c r="FP103" s="160">
        <f t="shared" si="141"/>
        <v>0</v>
      </c>
      <c r="FQ103" s="160">
        <f t="shared" si="141"/>
        <v>0</v>
      </c>
      <c r="FR103" s="160">
        <f t="shared" si="141"/>
        <v>0</v>
      </c>
      <c r="FS103" s="160">
        <f t="shared" si="141"/>
        <v>0</v>
      </c>
      <c r="FT103" s="160">
        <f t="shared" si="141"/>
        <v>-103</v>
      </c>
      <c r="FU103" s="160">
        <f t="shared" si="141"/>
        <v>0</v>
      </c>
      <c r="FV103" s="160">
        <f t="shared" si="141"/>
        <v>0</v>
      </c>
      <c r="FW103" s="160">
        <f t="shared" si="141"/>
        <v>0</v>
      </c>
      <c r="FX103" s="160"/>
      <c r="FY103" s="160">
        <f t="shared" ref="FY103:GA103" si="142">SUM(FY69:FY102)</f>
        <v>0</v>
      </c>
      <c r="FZ103" s="160">
        <f t="shared" si="142"/>
        <v>0</v>
      </c>
      <c r="GA103" s="160">
        <f t="shared" si="142"/>
        <v>0</v>
      </c>
    </row>
    <row r="104" spans="1:184" x14ac:dyDescent="0.35">
      <c r="A104" s="157"/>
      <c r="B104" s="158" t="s">
        <v>321</v>
      </c>
      <c r="C104" s="165"/>
      <c r="D104" s="160">
        <f t="shared" ref="D104:BO104" si="143">D60+D62+D68+D103</f>
        <v>0</v>
      </c>
      <c r="E104" s="160">
        <f t="shared" si="143"/>
        <v>-19395</v>
      </c>
      <c r="F104" s="160">
        <f t="shared" si="143"/>
        <v>-8316</v>
      </c>
      <c r="G104" s="160">
        <f t="shared" si="143"/>
        <v>-6104</v>
      </c>
      <c r="H104" s="160">
        <f t="shared" si="143"/>
        <v>-4975</v>
      </c>
      <c r="I104" s="160">
        <f t="shared" si="143"/>
        <v>0</v>
      </c>
      <c r="J104" s="160">
        <f t="shared" si="143"/>
        <v>-407</v>
      </c>
      <c r="K104" s="160">
        <f t="shared" si="143"/>
        <v>-163</v>
      </c>
      <c r="L104" s="160">
        <f t="shared" si="143"/>
        <v>159</v>
      </c>
      <c r="M104" s="160">
        <f t="shared" si="143"/>
        <v>-403</v>
      </c>
      <c r="N104" s="160">
        <f t="shared" si="143"/>
        <v>0</v>
      </c>
      <c r="O104" s="160">
        <f t="shared" si="143"/>
        <v>-18988</v>
      </c>
      <c r="P104" s="160">
        <f t="shared" si="143"/>
        <v>-8153</v>
      </c>
      <c r="Q104" s="160">
        <f t="shared" si="143"/>
        <v>-6263</v>
      </c>
      <c r="R104" s="160">
        <f t="shared" si="143"/>
        <v>-4572</v>
      </c>
      <c r="S104" s="160">
        <f t="shared" si="143"/>
        <v>0</v>
      </c>
      <c r="T104" s="160">
        <f t="shared" si="143"/>
        <v>0</v>
      </c>
      <c r="U104" s="160">
        <f t="shared" si="143"/>
        <v>0</v>
      </c>
      <c r="V104" s="160">
        <f t="shared" si="143"/>
        <v>0</v>
      </c>
      <c r="W104" s="160">
        <f t="shared" si="143"/>
        <v>0</v>
      </c>
      <c r="X104" s="160">
        <f t="shared" si="143"/>
        <v>0</v>
      </c>
      <c r="Y104" s="160">
        <f t="shared" si="143"/>
        <v>0</v>
      </c>
      <c r="Z104" s="160">
        <f t="shared" si="143"/>
        <v>0</v>
      </c>
      <c r="AA104" s="160">
        <f t="shared" si="143"/>
        <v>0</v>
      </c>
      <c r="AB104" s="160">
        <f t="shared" si="143"/>
        <v>2500</v>
      </c>
      <c r="AC104" s="160">
        <f t="shared" si="143"/>
        <v>18998</v>
      </c>
      <c r="AD104" s="160">
        <f t="shared" si="143"/>
        <v>0</v>
      </c>
      <c r="AE104" s="160">
        <f t="shared" si="143"/>
        <v>0</v>
      </c>
      <c r="AF104" s="160">
        <f t="shared" si="143"/>
        <v>0</v>
      </c>
      <c r="AG104" s="160">
        <f t="shared" si="143"/>
        <v>0</v>
      </c>
      <c r="AH104" s="160">
        <f t="shared" si="143"/>
        <v>0</v>
      </c>
      <c r="AI104" s="160">
        <f t="shared" si="143"/>
        <v>0</v>
      </c>
      <c r="AJ104" s="160">
        <f t="shared" si="143"/>
        <v>0</v>
      </c>
      <c r="AK104" s="160">
        <f t="shared" si="143"/>
        <v>-24</v>
      </c>
      <c r="AL104" s="160">
        <f t="shared" si="143"/>
        <v>24</v>
      </c>
      <c r="AM104" s="160">
        <f t="shared" si="143"/>
        <v>0</v>
      </c>
      <c r="AN104" s="160">
        <f t="shared" si="143"/>
        <v>0</v>
      </c>
      <c r="AO104" s="160">
        <f t="shared" si="143"/>
        <v>0</v>
      </c>
      <c r="AP104" s="160">
        <f t="shared" si="143"/>
        <v>0</v>
      </c>
      <c r="AQ104" s="160">
        <f t="shared" si="143"/>
        <v>0</v>
      </c>
      <c r="AR104" s="160">
        <f t="shared" si="143"/>
        <v>-2103</v>
      </c>
      <c r="AS104" s="160">
        <f t="shared" si="143"/>
        <v>0</v>
      </c>
      <c r="AT104" s="160">
        <f t="shared" si="143"/>
        <v>0</v>
      </c>
      <c r="AU104" s="160">
        <f t="shared" si="143"/>
        <v>0</v>
      </c>
      <c r="AV104" s="160">
        <f t="shared" si="143"/>
        <v>0</v>
      </c>
      <c r="AW104" s="160">
        <f t="shared" si="143"/>
        <v>0</v>
      </c>
      <c r="AX104" s="160">
        <f t="shared" si="143"/>
        <v>0</v>
      </c>
      <c r="AY104" s="160">
        <f t="shared" si="143"/>
        <v>837</v>
      </c>
      <c r="AZ104" s="160">
        <f t="shared" si="143"/>
        <v>0</v>
      </c>
      <c r="BA104" s="160">
        <f t="shared" si="143"/>
        <v>0</v>
      </c>
      <c r="BB104" s="160">
        <f t="shared" si="143"/>
        <v>0</v>
      </c>
      <c r="BC104" s="160">
        <f t="shared" si="143"/>
        <v>837</v>
      </c>
      <c r="BD104" s="160">
        <f t="shared" si="143"/>
        <v>0</v>
      </c>
      <c r="BE104" s="160">
        <f t="shared" si="143"/>
        <v>0</v>
      </c>
      <c r="BF104" s="160">
        <f t="shared" si="143"/>
        <v>0</v>
      </c>
      <c r="BG104" s="160">
        <f t="shared" si="143"/>
        <v>-837</v>
      </c>
      <c r="BH104" s="160">
        <f t="shared" si="143"/>
        <v>0</v>
      </c>
      <c r="BI104" s="160">
        <f t="shared" si="143"/>
        <v>0</v>
      </c>
      <c r="BJ104" s="160">
        <f t="shared" si="143"/>
        <v>0</v>
      </c>
      <c r="BK104" s="160">
        <f t="shared" si="143"/>
        <v>0</v>
      </c>
      <c r="BL104" s="160">
        <f t="shared" si="143"/>
        <v>68</v>
      </c>
      <c r="BM104" s="160">
        <f t="shared" si="143"/>
        <v>0</v>
      </c>
      <c r="BN104" s="160">
        <f t="shared" si="143"/>
        <v>0</v>
      </c>
      <c r="BO104" s="160">
        <f t="shared" si="143"/>
        <v>0</v>
      </c>
      <c r="BP104" s="160">
        <f t="shared" ref="BP104:EA104" si="144">BP60+BP62+BP68+BP103</f>
        <v>68</v>
      </c>
      <c r="BQ104" s="160">
        <f t="shared" si="144"/>
        <v>0</v>
      </c>
      <c r="BR104" s="160">
        <f t="shared" si="144"/>
        <v>0</v>
      </c>
      <c r="BS104" s="160">
        <f t="shared" si="144"/>
        <v>0</v>
      </c>
      <c r="BT104" s="160">
        <f t="shared" si="144"/>
        <v>0</v>
      </c>
      <c r="BU104" s="160">
        <f t="shared" si="144"/>
        <v>0</v>
      </c>
      <c r="BV104" s="160">
        <f t="shared" si="144"/>
        <v>0</v>
      </c>
      <c r="BW104" s="160">
        <f t="shared" si="144"/>
        <v>0</v>
      </c>
      <c r="BX104" s="160">
        <f t="shared" si="144"/>
        <v>0</v>
      </c>
      <c r="BY104" s="160">
        <f t="shared" si="144"/>
        <v>0</v>
      </c>
      <c r="BZ104" s="160">
        <f t="shared" si="144"/>
        <v>0</v>
      </c>
      <c r="CA104" s="160">
        <f t="shared" si="144"/>
        <v>0</v>
      </c>
      <c r="CB104" s="160">
        <f t="shared" si="144"/>
        <v>0</v>
      </c>
      <c r="CC104" s="160">
        <f t="shared" si="144"/>
        <v>0</v>
      </c>
      <c r="CD104" s="160">
        <f t="shared" si="144"/>
        <v>49</v>
      </c>
      <c r="CE104" s="160">
        <f t="shared" si="144"/>
        <v>0</v>
      </c>
      <c r="CF104" s="160">
        <f t="shared" si="144"/>
        <v>0</v>
      </c>
      <c r="CG104" s="160">
        <f t="shared" si="144"/>
        <v>0</v>
      </c>
      <c r="CH104" s="160">
        <f t="shared" si="144"/>
        <v>0</v>
      </c>
      <c r="CI104" s="160">
        <f t="shared" si="144"/>
        <v>0</v>
      </c>
      <c r="CJ104" s="160">
        <f t="shared" si="144"/>
        <v>0</v>
      </c>
      <c r="CK104" s="160">
        <f t="shared" si="144"/>
        <v>0</v>
      </c>
      <c r="CL104" s="160">
        <f t="shared" si="144"/>
        <v>0</v>
      </c>
      <c r="CM104" s="160">
        <f t="shared" si="144"/>
        <v>0</v>
      </c>
      <c r="CN104" s="160">
        <f t="shared" si="144"/>
        <v>0</v>
      </c>
      <c r="CO104" s="160">
        <f t="shared" si="144"/>
        <v>0</v>
      </c>
      <c r="CP104" s="160">
        <f t="shared" si="144"/>
        <v>0</v>
      </c>
      <c r="CQ104" s="160">
        <f t="shared" si="144"/>
        <v>0</v>
      </c>
      <c r="CR104" s="160">
        <f t="shared" si="144"/>
        <v>0</v>
      </c>
      <c r="CS104" s="160">
        <f t="shared" si="144"/>
        <v>0</v>
      </c>
      <c r="CT104" s="160">
        <f t="shared" si="144"/>
        <v>0</v>
      </c>
      <c r="CU104" s="160">
        <f t="shared" si="144"/>
        <v>0</v>
      </c>
      <c r="CV104" s="160">
        <f t="shared" si="144"/>
        <v>0</v>
      </c>
      <c r="CW104" s="160">
        <f t="shared" si="144"/>
        <v>0</v>
      </c>
      <c r="CX104" s="160">
        <f t="shared" si="144"/>
        <v>0</v>
      </c>
      <c r="CY104" s="160">
        <f t="shared" si="144"/>
        <v>0</v>
      </c>
      <c r="CZ104" s="160">
        <f t="shared" si="144"/>
        <v>0</v>
      </c>
      <c r="DA104" s="160">
        <f t="shared" si="144"/>
        <v>0</v>
      </c>
      <c r="DB104" s="160">
        <f t="shared" si="144"/>
        <v>0</v>
      </c>
      <c r="DC104" s="160">
        <f t="shared" si="144"/>
        <v>0</v>
      </c>
      <c r="DD104" s="160">
        <f t="shared" si="144"/>
        <v>0</v>
      </c>
      <c r="DE104" s="160">
        <f t="shared" si="144"/>
        <v>0</v>
      </c>
      <c r="DF104" s="160">
        <f t="shared" si="144"/>
        <v>40</v>
      </c>
      <c r="DG104" s="160">
        <f t="shared" si="144"/>
        <v>0</v>
      </c>
      <c r="DH104" s="160">
        <f t="shared" si="144"/>
        <v>0</v>
      </c>
      <c r="DI104" s="160">
        <f t="shared" si="144"/>
        <v>0</v>
      </c>
      <c r="DJ104" s="160">
        <f t="shared" si="144"/>
        <v>-40</v>
      </c>
      <c r="DK104" s="160">
        <f t="shared" si="144"/>
        <v>0</v>
      </c>
      <c r="DL104" s="160">
        <f t="shared" si="144"/>
        <v>0</v>
      </c>
      <c r="DM104" s="160">
        <f t="shared" si="144"/>
        <v>0</v>
      </c>
      <c r="DN104" s="160">
        <f t="shared" si="144"/>
        <v>0</v>
      </c>
      <c r="DO104" s="160">
        <f t="shared" si="144"/>
        <v>0</v>
      </c>
      <c r="DP104" s="160">
        <f t="shared" si="144"/>
        <v>0</v>
      </c>
      <c r="DQ104" s="160">
        <f t="shared" si="144"/>
        <v>0</v>
      </c>
      <c r="DR104" s="160">
        <f t="shared" si="144"/>
        <v>0</v>
      </c>
      <c r="DS104" s="160">
        <f t="shared" si="144"/>
        <v>0</v>
      </c>
      <c r="DT104" s="160">
        <f t="shared" si="144"/>
        <v>0</v>
      </c>
      <c r="DU104" s="160">
        <f t="shared" si="144"/>
        <v>0</v>
      </c>
      <c r="DV104" s="160">
        <f t="shared" si="144"/>
        <v>0</v>
      </c>
      <c r="DW104" s="160">
        <f t="shared" si="144"/>
        <v>0</v>
      </c>
      <c r="DX104" s="160">
        <f t="shared" si="144"/>
        <v>0</v>
      </c>
      <c r="DY104" s="160">
        <f t="shared" si="144"/>
        <v>0</v>
      </c>
      <c r="DZ104" s="160">
        <f t="shared" si="144"/>
        <v>0</v>
      </c>
      <c r="EA104" s="160">
        <f t="shared" si="144"/>
        <v>0</v>
      </c>
      <c r="EB104" s="160">
        <f t="shared" ref="EB104:FW104" si="145">EB60+EB62+EB68+EB103</f>
        <v>0</v>
      </c>
      <c r="EC104" s="160">
        <f t="shared" si="145"/>
        <v>0</v>
      </c>
      <c r="ED104" s="160">
        <f t="shared" si="145"/>
        <v>-30</v>
      </c>
      <c r="EE104" s="160">
        <f t="shared" si="145"/>
        <v>0</v>
      </c>
      <c r="EF104" s="160">
        <f t="shared" si="145"/>
        <v>0</v>
      </c>
      <c r="EG104" s="160">
        <f t="shared" si="145"/>
        <v>-9</v>
      </c>
      <c r="EH104" s="160">
        <f t="shared" si="145"/>
        <v>0</v>
      </c>
      <c r="EI104" s="160">
        <f t="shared" si="145"/>
        <v>0</v>
      </c>
      <c r="EJ104" s="160">
        <f t="shared" si="145"/>
        <v>0</v>
      </c>
      <c r="EK104" s="160">
        <f t="shared" si="145"/>
        <v>0</v>
      </c>
      <c r="EL104" s="160">
        <f t="shared" si="145"/>
        <v>0</v>
      </c>
      <c r="EM104" s="160">
        <f t="shared" si="145"/>
        <v>0</v>
      </c>
      <c r="EN104" s="160">
        <f t="shared" si="145"/>
        <v>-10</v>
      </c>
      <c r="EO104" s="160">
        <f t="shared" si="145"/>
        <v>0</v>
      </c>
      <c r="EP104" s="160">
        <f t="shared" si="145"/>
        <v>0</v>
      </c>
      <c r="EQ104" s="160">
        <f t="shared" si="145"/>
        <v>0</v>
      </c>
      <c r="ER104" s="160">
        <f t="shared" si="145"/>
        <v>-5</v>
      </c>
      <c r="ES104" s="160">
        <f t="shared" si="145"/>
        <v>-12</v>
      </c>
      <c r="ET104" s="160">
        <f t="shared" si="145"/>
        <v>0</v>
      </c>
      <c r="EU104" s="160">
        <f t="shared" si="145"/>
        <v>0</v>
      </c>
      <c r="EV104" s="160">
        <f t="shared" si="145"/>
        <v>0</v>
      </c>
      <c r="EW104" s="160">
        <f t="shared" si="145"/>
        <v>1</v>
      </c>
      <c r="EX104" s="160">
        <f t="shared" si="145"/>
        <v>1</v>
      </c>
      <c r="EY104" s="160">
        <f t="shared" si="145"/>
        <v>0</v>
      </c>
      <c r="EZ104" s="160">
        <f t="shared" si="145"/>
        <v>0</v>
      </c>
      <c r="FA104" s="160">
        <f t="shared" si="145"/>
        <v>0</v>
      </c>
      <c r="FB104" s="160">
        <f t="shared" si="145"/>
        <v>0</v>
      </c>
      <c r="FC104" s="160">
        <f t="shared" si="145"/>
        <v>0</v>
      </c>
      <c r="FD104" s="160">
        <f t="shared" si="145"/>
        <v>0</v>
      </c>
      <c r="FE104" s="160">
        <f t="shared" si="145"/>
        <v>0</v>
      </c>
      <c r="FF104" s="160">
        <f t="shared" si="145"/>
        <v>0</v>
      </c>
      <c r="FG104" s="160">
        <f t="shared" si="145"/>
        <v>-6</v>
      </c>
      <c r="FH104" s="160">
        <f t="shared" si="145"/>
        <v>0</v>
      </c>
      <c r="FI104" s="160">
        <f t="shared" si="145"/>
        <v>39</v>
      </c>
      <c r="FJ104" s="160">
        <f t="shared" si="145"/>
        <v>23</v>
      </c>
      <c r="FK104" s="160">
        <f t="shared" si="145"/>
        <v>0</v>
      </c>
      <c r="FL104" s="160"/>
      <c r="FM104" s="160">
        <f t="shared" si="145"/>
        <v>0</v>
      </c>
      <c r="FN104" s="160">
        <f t="shared" si="145"/>
        <v>10</v>
      </c>
      <c r="FO104" s="160">
        <f t="shared" si="145"/>
        <v>0</v>
      </c>
      <c r="FP104" s="160">
        <f t="shared" si="145"/>
        <v>0</v>
      </c>
      <c r="FQ104" s="160">
        <f t="shared" si="145"/>
        <v>0</v>
      </c>
      <c r="FR104" s="160">
        <f t="shared" si="145"/>
        <v>0</v>
      </c>
      <c r="FS104" s="160">
        <f t="shared" si="145"/>
        <v>0</v>
      </c>
      <c r="FT104" s="160">
        <f t="shared" si="145"/>
        <v>0</v>
      </c>
      <c r="FU104" s="160">
        <f t="shared" si="145"/>
        <v>0</v>
      </c>
      <c r="FV104" s="160">
        <f t="shared" si="145"/>
        <v>0</v>
      </c>
      <c r="FW104" s="160">
        <f t="shared" si="145"/>
        <v>0</v>
      </c>
      <c r="FX104" s="160"/>
      <c r="FY104" s="160">
        <f t="shared" ref="FY104:GA104" si="146">FY60+FY62+FY68+FY103</f>
        <v>0</v>
      </c>
      <c r="FZ104" s="160">
        <f t="shared" si="146"/>
        <v>0</v>
      </c>
      <c r="GA104" s="160">
        <f t="shared" si="146"/>
        <v>0</v>
      </c>
    </row>
    <row r="105" spans="1:184" ht="60.75" x14ac:dyDescent="0.35">
      <c r="A105" s="182"/>
      <c r="B105" s="144" t="s">
        <v>322</v>
      </c>
      <c r="C105" s="183"/>
      <c r="D105" s="146">
        <f>E105+S105+T105+U105+AD105+AG105+AM105+AN105+AO105+AR105+AS105+AA105+AB105</f>
        <v>0</v>
      </c>
      <c r="E105" s="151">
        <f t="shared" si="123"/>
        <v>0</v>
      </c>
      <c r="F105" s="148">
        <f t="shared" si="122"/>
        <v>0</v>
      </c>
      <c r="G105" s="148">
        <f t="shared" si="122"/>
        <v>0</v>
      </c>
      <c r="H105" s="148">
        <f t="shared" si="122"/>
        <v>0</v>
      </c>
      <c r="I105" s="148">
        <f t="shared" si="124"/>
        <v>0</v>
      </c>
      <c r="J105" s="151">
        <f t="shared" si="125"/>
        <v>0</v>
      </c>
      <c r="K105" s="148"/>
      <c r="L105" s="148"/>
      <c r="M105" s="148"/>
      <c r="N105" s="148"/>
      <c r="O105" s="151">
        <f t="shared" si="126"/>
        <v>0</v>
      </c>
      <c r="P105" s="148"/>
      <c r="Q105" s="148"/>
      <c r="R105" s="148"/>
      <c r="S105" s="148"/>
      <c r="T105" s="148"/>
      <c r="U105" s="148"/>
      <c r="V105" s="148"/>
      <c r="W105" s="147"/>
      <c r="X105" s="148"/>
      <c r="Y105" s="148"/>
      <c r="Z105" s="148"/>
      <c r="AA105" s="148"/>
      <c r="AB105" s="148"/>
      <c r="AC105" s="148"/>
      <c r="AD105" s="147">
        <f t="shared" si="133"/>
        <v>0</v>
      </c>
      <c r="AE105" s="148"/>
      <c r="AF105" s="148"/>
      <c r="AG105" s="147">
        <f t="shared" si="127"/>
        <v>0</v>
      </c>
      <c r="AH105" s="148"/>
      <c r="AI105" s="148"/>
      <c r="AJ105" s="148"/>
      <c r="AK105" s="148"/>
      <c r="AL105" s="151"/>
      <c r="AM105" s="151"/>
      <c r="AN105" s="151"/>
      <c r="AO105" s="147">
        <f t="shared" ref="AO105" si="147">AP105+AQ105</f>
        <v>0</v>
      </c>
      <c r="AP105" s="148"/>
      <c r="AQ105" s="148"/>
      <c r="AR105" s="148"/>
      <c r="AS105" s="148"/>
      <c r="AT105" s="150">
        <f t="shared" si="129"/>
        <v>0</v>
      </c>
      <c r="AU105" s="151"/>
      <c r="AV105" s="148"/>
      <c r="AW105" s="148"/>
      <c r="AX105" s="150">
        <f t="shared" ref="AX105" si="148">AY105+BG105+BH105+W105</f>
        <v>0</v>
      </c>
      <c r="AY105" s="184">
        <f>SUM(BA105:BD105)</f>
        <v>0</v>
      </c>
      <c r="AZ105" s="184"/>
      <c r="BA105" s="148"/>
      <c r="BB105" s="148"/>
      <c r="BC105" s="148"/>
      <c r="BD105" s="185"/>
      <c r="BE105" s="185"/>
      <c r="BF105" s="185"/>
      <c r="BG105" s="148"/>
      <c r="BH105" s="185"/>
      <c r="BI105" s="185"/>
      <c r="BJ105" s="185"/>
      <c r="BK105" s="185"/>
      <c r="BL105" s="153">
        <f t="shared" si="130"/>
        <v>-68</v>
      </c>
      <c r="BM105" s="148"/>
      <c r="BN105" s="148"/>
      <c r="BO105" s="148"/>
      <c r="BP105" s="148">
        <v>-68</v>
      </c>
      <c r="BQ105" s="153"/>
      <c r="BR105" s="148"/>
      <c r="BS105" s="148"/>
      <c r="BT105" s="148"/>
      <c r="BU105" s="153">
        <f t="shared" si="132"/>
        <v>0</v>
      </c>
      <c r="BV105" s="148"/>
      <c r="BW105" s="148"/>
      <c r="BX105" s="148"/>
      <c r="BY105" s="163"/>
      <c r="BZ105" s="148"/>
      <c r="CA105" s="186"/>
      <c r="CB105" s="186"/>
      <c r="CC105" s="186"/>
      <c r="CD105" s="160">
        <f>ROUND((CF105-CG105)*CF$5+CG105*CG$5+CH105*CH$5+CI105*CI$5+CJ105*CJ$5+CL105*CL$5+CM105*CM$5+CN105*CN$5+CO105*CO$5+CP105*CP$5+CQ105*CQ$5+CR105*CR$5+CU105*CU$5+CV105*CV$5+CW105*CW$5+CX105*CX$5+CY105*CY$5+CZ105*CZ$5+DA105*DA$5+DC105*DC$5+DD105*DD$5+DE105*DE$5+DF105*DF$5+DG105*DG$5+DH105*DH$5+DI105*DI$5+DJ105*DJ$5+DK105*DK$5+DL105*DL$5+DM105*DM$5+DN105*DN$5+DO105*DO$5+DP105*DP$5+DQ105*DQ$5+DR105*DR$5+DS105*DS$5+DT105*DT$5+DV105*DV$5,0)</f>
        <v>579</v>
      </c>
      <c r="CE105" s="150">
        <f>SUM(CF105:DV105)-CK105-DB105-DU105-CS105-CG105</f>
        <v>0</v>
      </c>
      <c r="CF105" s="148">
        <f>'[2]2024_КСГ изменения'!E101+[3]ВМП_изменения!E105</f>
        <v>-20</v>
      </c>
      <c r="CG105" s="148">
        <f>'[2]2024_КСГ изменения'!F101+'[2]2024_КСГ изменения'!$H$13+'[2]2024_КСГ изменения'!I101</f>
        <v>0</v>
      </c>
      <c r="CH105" s="148">
        <f>'[2]2024_КСГ изменения'!W101</f>
        <v>15</v>
      </c>
      <c r="CI105" s="148">
        <f>'[2]2024_КСГ изменения'!Z101+[3]ВМП_изменения!K105</f>
        <v>0</v>
      </c>
      <c r="CJ105" s="148">
        <f>'[2]2024_КСГ изменения'!AG101+[3]ВМП_изменения!N105</f>
        <v>0</v>
      </c>
      <c r="CK105" s="148"/>
      <c r="CL105" s="148">
        <f>'[2]2024_КСГ изменения'!AN101+[3]ВМП_изменения!S105</f>
        <v>0</v>
      </c>
      <c r="CM105" s="148">
        <f>'[2]2024_КСГ изменения'!AS101</f>
        <v>0</v>
      </c>
      <c r="CN105" s="148">
        <f>'[2]2024_КСГ изменения'!AU101</f>
        <v>-52</v>
      </c>
      <c r="CO105" s="148">
        <f>'[2]2024_КСГ изменения'!AY101</f>
        <v>0</v>
      </c>
      <c r="CP105" s="148">
        <f>'[2]2024_КСГ изменения'!BK101+[3]ВМП_изменения!Q105</f>
        <v>0</v>
      </c>
      <c r="CQ105" s="148">
        <f>'[2]2024_КСГ изменения'!BS101</f>
        <v>0</v>
      </c>
      <c r="CR105" s="148">
        <f>'[2]2024_КСГ изменения'!BX101</f>
        <v>-192</v>
      </c>
      <c r="CS105" s="148">
        <f>SUM('[2]2024_КСГ изменения'!CM101:CQ101)</f>
        <v>0</v>
      </c>
      <c r="CT105" s="148">
        <f>'[2]2024_КСГ изменения'!CA101+'[2]2024_КСГ изменения'!CB101</f>
        <v>0</v>
      </c>
      <c r="CU105" s="148">
        <f>'[2]2024_КСГ изменения'!CR101</f>
        <v>25</v>
      </c>
      <c r="CV105" s="148">
        <f>'[2]2024_КСГ изменения'!DB101</f>
        <v>0</v>
      </c>
      <c r="CW105" s="148">
        <f>'[2]2024_КСГ изменения'!DG101</f>
        <v>-2</v>
      </c>
      <c r="CX105" s="148">
        <f>'[2]2024_КСГ изменения'!EA101+[3]ВМП_изменения!Y105</f>
        <v>0</v>
      </c>
      <c r="CY105" s="148">
        <f>'[2]2024_КСГ изменения'!EN101+[3]ВМП_изменения!AM105</f>
        <v>0</v>
      </c>
      <c r="CZ105" s="148">
        <f>'[2]2024_КСГ изменения'!EV101</f>
        <v>0</v>
      </c>
      <c r="DA105" s="148">
        <f>'[2]2024_КСГ изменения'!EZ101+[3]ВМП_изменения!AP105</f>
        <v>52</v>
      </c>
      <c r="DB105" s="148">
        <f>SUM('[2]2024_КСГ изменения'!GE101:GW101)+SUM('[2]2024_КСГ изменения'!HP101:HX101)</f>
        <v>0</v>
      </c>
      <c r="DC105" s="148">
        <f>'[2]2024_КСГ изменения'!IB101+[3]ВМП_изменения!AY105</f>
        <v>0</v>
      </c>
      <c r="DD105" s="148">
        <f>'[2]2024_КСГ изменения'!IM101+[3]ВМП_изменения!BF105</f>
        <v>0</v>
      </c>
      <c r="DE105" s="148">
        <f>'[2]2024_КСГ изменения'!IW101+[3]ВМП_изменения!BO105</f>
        <v>0</v>
      </c>
      <c r="DF105" s="148">
        <f>'[2]2024_КСГ изменения'!JB101</f>
        <v>54</v>
      </c>
      <c r="DG105" s="148">
        <f>'[2]2024_КСГ изменения'!JI101+[3]ВМП_изменения!BY105</f>
        <v>0</v>
      </c>
      <c r="DH105" s="148">
        <f>'[2]2024_КСГ изменения'!JN101+[3]ВМП_изменения!CA105</f>
        <v>-25</v>
      </c>
      <c r="DI105" s="148">
        <f>'[2]2024_КСГ изменения'!KA101</f>
        <v>0</v>
      </c>
      <c r="DJ105" s="148">
        <f>'[2]2024_КСГ изменения'!KC101</f>
        <v>2</v>
      </c>
      <c r="DK105" s="148">
        <f>'[2]2024_КСГ изменения'!KR101+[3]ВМП_изменения!CX105</f>
        <v>0</v>
      </c>
      <c r="DL105" s="148">
        <f>'[2]2024_КСГ изменения'!KX101+[3]ВМП_изменения!DB105</f>
        <v>-2</v>
      </c>
      <c r="DM105" s="148">
        <f>'[2]2024_КСГ изменения'!LL101+[3]ВМП_изменения!DM105</f>
        <v>-15</v>
      </c>
      <c r="DN105" s="148">
        <f>'[2]2024_КСГ изменения'!MC101+[3]ВМП_изменения!DS105</f>
        <v>-10</v>
      </c>
      <c r="DO105" s="148">
        <f>'[2]2024_КСГ изменения'!MW101</f>
        <v>149</v>
      </c>
      <c r="DP105" s="148">
        <f>'[2]2024_КСГ изменения'!NR101+[3]ВМП_изменения!V105</f>
        <v>0</v>
      </c>
      <c r="DQ105" s="148">
        <f>'[2]2024_КСГ изменения'!OA101+[3]ВМП_изменения!DX105</f>
        <v>0</v>
      </c>
      <c r="DR105" s="148">
        <f>'[2]2024_КСГ изменения'!OG101+[3]ВМП_изменения!EC105</f>
        <v>17</v>
      </c>
      <c r="DS105" s="148">
        <f>'[2]2024_КСГ изменения'!OQ101</f>
        <v>4</v>
      </c>
      <c r="DT105" s="148">
        <f>'[2]2024_КСГ изменения'!QH101</f>
        <v>0</v>
      </c>
      <c r="DU105" s="148"/>
      <c r="DV105" s="148">
        <f>'[2]2024_КСГ изменения'!RI101</f>
        <v>0</v>
      </c>
      <c r="DW105" s="148"/>
      <c r="DX105" s="155">
        <f>CE105-DY105</f>
        <v>0</v>
      </c>
      <c r="DY105" s="155">
        <f>[3]ВМП_изменения!D105</f>
        <v>0</v>
      </c>
      <c r="DZ105" s="155">
        <f>CE105-DT105</f>
        <v>0</v>
      </c>
      <c r="EA105" s="148"/>
      <c r="EB105" s="146">
        <f>ROUND(EE105*EC$5+(ED105-EE105)*EB$5+EF105*EB$5+EG105*EB$5+EH105*EB$5+EJ105*EB$5+EK105*EB$5+EL105*EB$5+EM105*EB$5+EN105*EB$5+EP105*EB$5+EQ105*EB$5+ER105*EB$5+ES105*EB$5+(ET105-EU105)*EB$5+EV105*EB$5+EZ105*EB$5+FA105*EB$5+FB105*EB$5+FC105*EB$5+FD105*EB$5+FE105*EB$5+FG105*EB$5+FH105*EB$5+FI105*EB$5+FJ105*EB$5+FK105*EB$5+FM105*EB$5+FN105*EB$5+FO105*FO$5+FQ105*FQ$5+FR105*FR$5+FS105*FS$5+FL105*FO$5+FL105*EB$5,0)</f>
        <v>-1496</v>
      </c>
      <c r="EC105" s="150">
        <f>SUM(ED105:FO105)-EE105-EI105-EU105-EW105-EX105-EY105-EO105</f>
        <v>0</v>
      </c>
      <c r="ED105" s="151">
        <f>'[4]2024_ДС_КСГ_изменения'!D101</f>
        <v>-335</v>
      </c>
      <c r="EE105" s="151">
        <f>'[4]2024_ДС_КСГ_изменения'!K101</f>
        <v>0</v>
      </c>
      <c r="EF105" s="151">
        <f>'[4]2024_ДС_КСГ_изменения'!P101</f>
        <v>0</v>
      </c>
      <c r="EG105" s="151">
        <f>'[4]2024_ДС_КСГ_изменения'!R101</f>
        <v>-31</v>
      </c>
      <c r="EH105" s="151">
        <f>'[4]2024_ДС_КСГ_изменения'!T101</f>
        <v>-2</v>
      </c>
      <c r="EI105" s="151"/>
      <c r="EJ105" s="151">
        <f>'[4]2024_ДС_КСГ_изменения'!X101</f>
        <v>0</v>
      </c>
      <c r="EK105" s="151">
        <f>'[4]2024_ДС_КСГ_изменения'!AC101</f>
        <v>0</v>
      </c>
      <c r="EL105" s="151">
        <f>'[4]2024_ДС_КСГ_изменения'!AI101</f>
        <v>0</v>
      </c>
      <c r="EM105" s="151">
        <f>'[4]2024_ДС_КСГ_изменения'!AN101</f>
        <v>0</v>
      </c>
      <c r="EN105" s="151">
        <f>'[4]2024_ДС_КСГ_изменения'!AQ101</f>
        <v>30</v>
      </c>
      <c r="EO105" s="151">
        <f>SUM('[4]2024_ДС_КСГ_изменения'!AW101:AZ101)</f>
        <v>0</v>
      </c>
      <c r="EP105" s="151">
        <f>'[4]2024_ДС_КСГ_изменения'!BC101</f>
        <v>-525</v>
      </c>
      <c r="EQ105" s="151">
        <f>'[4]2024_ДС_КСГ_изменения'!BF101</f>
        <v>-5</v>
      </c>
      <c r="ER105" s="151">
        <f>'[4]2024_ДС_КСГ_изменения'!BI101</f>
        <v>743</v>
      </c>
      <c r="ES105" s="151">
        <f>'[4]2024_ДС_КСГ_изменения'!BM101</f>
        <v>-332</v>
      </c>
      <c r="ET105" s="151">
        <f>'[4]2024_ДС_КСГ_изменения'!BR101</f>
        <v>-20</v>
      </c>
      <c r="EU105" s="151">
        <f>'[4]2024_ДС_КСГ_изменения'!BT101</f>
        <v>0</v>
      </c>
      <c r="EV105" s="151">
        <f>'[4]2024_ДС_КСГ_изменения'!BW101+'[4]2024_ДС_КСГ_изменения'!AE101</f>
        <v>0</v>
      </c>
      <c r="EW105" s="151">
        <f>EX105</f>
        <v>-50</v>
      </c>
      <c r="EX105" s="151">
        <f>SUM('[4]2024_ДС_КСГ_изменения'!CC101:CU101)+SUM('[4]2024_ДС_КСГ_изменения'!DL101:DW101)</f>
        <v>-50</v>
      </c>
      <c r="EY105" s="148"/>
      <c r="EZ105" s="151">
        <f>'[4]2024_ДС_КСГ_изменения'!DY101</f>
        <v>0</v>
      </c>
      <c r="FA105" s="151">
        <f>'[4]2024_ДС_КСГ_изменения'!EF101</f>
        <v>0</v>
      </c>
      <c r="FB105" s="148">
        <f>'[4]2024_ДС_КСГ_изменения'!EN101</f>
        <v>26</v>
      </c>
      <c r="FC105" s="148">
        <f>'[4]2024_ДС_КСГ_изменения'!EQ101</f>
        <v>-18</v>
      </c>
      <c r="FD105" s="148">
        <f>'[4]2024_ДС_КСГ_изменения'!ES101</f>
        <v>-5</v>
      </c>
      <c r="FE105" s="148">
        <f>'[4]2024_ДС_КСГ_изменения'!EU101</f>
        <v>0</v>
      </c>
      <c r="FF105" s="148">
        <f>'[4]2024_ДС_КСГ_изменения'!EY101</f>
        <v>174</v>
      </c>
      <c r="FG105" s="156">
        <f>'[4]2024_ДС_КСГ_изменения'!FA101</f>
        <v>6</v>
      </c>
      <c r="FH105" s="148">
        <f>'[4]2024_ДС_КСГ_изменения'!FE101</f>
        <v>10</v>
      </c>
      <c r="FI105" s="148">
        <f>'[4]2024_ДС_КСГ_изменения'!FJ101</f>
        <v>-19</v>
      </c>
      <c r="FJ105" s="148">
        <f>'[4]2024_ДС_КСГ_изменения'!FQ101</f>
        <v>207</v>
      </c>
      <c r="FK105" s="148">
        <f>'[4]2024_ДС_КСГ_изменения'!FX101</f>
        <v>-13</v>
      </c>
      <c r="FL105" s="148">
        <f>'[4]2024_ДС_КСГ_изменения'!GI101</f>
        <v>0</v>
      </c>
      <c r="FM105" s="148">
        <f>'[4]2024_ДС_КСГ_изменения'!GM101</f>
        <v>125</v>
      </c>
      <c r="FN105" s="148">
        <f>'[4]2024_ДС_КСГ_изменения'!GR101</f>
        <v>-16</v>
      </c>
      <c r="FO105" s="148">
        <f>'[4]2024_ДС_КСГ_изменения'!HW101</f>
        <v>0</v>
      </c>
      <c r="FP105" s="156">
        <f t="shared" ref="FP105" si="149">SUM(FQ105:FS105)</f>
        <v>0</v>
      </c>
      <c r="FQ105" s="148"/>
      <c r="FR105" s="148"/>
      <c r="FS105" s="148"/>
      <c r="FT105" s="146">
        <f>SUM(ED105:FO105)-FO105-EY105-EX105-EW105-EI105-EE105-EU105-EO105</f>
        <v>0</v>
      </c>
      <c r="FU105" s="151"/>
      <c r="FV105" s="151"/>
      <c r="FW105" s="148"/>
      <c r="FX105" s="148"/>
      <c r="FY105" s="148"/>
      <c r="FZ105" s="148"/>
      <c r="GA105" s="148"/>
    </row>
    <row r="106" spans="1:184" ht="25.5" customHeight="1" x14ac:dyDescent="0.3">
      <c r="A106" s="187"/>
      <c r="B106" s="158" t="s">
        <v>323</v>
      </c>
      <c r="C106" s="165"/>
      <c r="D106" s="188">
        <f>D104+D105</f>
        <v>0</v>
      </c>
      <c r="E106" s="188">
        <f t="shared" ref="E106:BT106" si="150">E104+E105</f>
        <v>-19395</v>
      </c>
      <c r="F106" s="188">
        <f t="shared" si="150"/>
        <v>-8316</v>
      </c>
      <c r="G106" s="188">
        <f t="shared" si="150"/>
        <v>-6104</v>
      </c>
      <c r="H106" s="188">
        <f t="shared" si="150"/>
        <v>-4975</v>
      </c>
      <c r="I106" s="188">
        <f t="shared" si="150"/>
        <v>0</v>
      </c>
      <c r="J106" s="188">
        <f t="shared" si="150"/>
        <v>-407</v>
      </c>
      <c r="K106" s="188">
        <f t="shared" si="150"/>
        <v>-163</v>
      </c>
      <c r="L106" s="188">
        <f t="shared" si="150"/>
        <v>159</v>
      </c>
      <c r="M106" s="188">
        <f t="shared" si="150"/>
        <v>-403</v>
      </c>
      <c r="N106" s="188">
        <f t="shared" si="150"/>
        <v>0</v>
      </c>
      <c r="O106" s="188">
        <f t="shared" si="150"/>
        <v>-18988</v>
      </c>
      <c r="P106" s="188">
        <f t="shared" si="150"/>
        <v>-8153</v>
      </c>
      <c r="Q106" s="188">
        <f t="shared" si="150"/>
        <v>-6263</v>
      </c>
      <c r="R106" s="188">
        <f t="shared" si="150"/>
        <v>-4572</v>
      </c>
      <c r="S106" s="188">
        <f t="shared" si="150"/>
        <v>0</v>
      </c>
      <c r="T106" s="188">
        <f t="shared" si="150"/>
        <v>0</v>
      </c>
      <c r="U106" s="188">
        <f t="shared" si="150"/>
        <v>0</v>
      </c>
      <c r="V106" s="188">
        <f t="shared" si="150"/>
        <v>0</v>
      </c>
      <c r="W106" s="188">
        <f t="shared" si="150"/>
        <v>0</v>
      </c>
      <c r="X106" s="188">
        <f t="shared" si="150"/>
        <v>0</v>
      </c>
      <c r="Y106" s="188">
        <f t="shared" si="150"/>
        <v>0</v>
      </c>
      <c r="Z106" s="188">
        <f t="shared" si="150"/>
        <v>0</v>
      </c>
      <c r="AA106" s="188">
        <f t="shared" si="150"/>
        <v>0</v>
      </c>
      <c r="AB106" s="188">
        <f t="shared" si="150"/>
        <v>2500</v>
      </c>
      <c r="AC106" s="188">
        <f t="shared" si="150"/>
        <v>18998</v>
      </c>
      <c r="AD106" s="188">
        <f t="shared" si="150"/>
        <v>0</v>
      </c>
      <c r="AE106" s="188">
        <f t="shared" si="150"/>
        <v>0</v>
      </c>
      <c r="AF106" s="188">
        <f t="shared" si="150"/>
        <v>0</v>
      </c>
      <c r="AG106" s="188">
        <f t="shared" si="150"/>
        <v>0</v>
      </c>
      <c r="AH106" s="188">
        <f t="shared" si="150"/>
        <v>0</v>
      </c>
      <c r="AI106" s="188">
        <f t="shared" si="150"/>
        <v>0</v>
      </c>
      <c r="AJ106" s="188">
        <f t="shared" si="150"/>
        <v>0</v>
      </c>
      <c r="AK106" s="188">
        <f t="shared" si="150"/>
        <v>-24</v>
      </c>
      <c r="AL106" s="188">
        <f t="shared" si="150"/>
        <v>24</v>
      </c>
      <c r="AM106" s="188">
        <f t="shared" si="150"/>
        <v>0</v>
      </c>
      <c r="AN106" s="188">
        <f t="shared" si="150"/>
        <v>0</v>
      </c>
      <c r="AO106" s="188">
        <f t="shared" si="150"/>
        <v>0</v>
      </c>
      <c r="AP106" s="188">
        <f t="shared" si="150"/>
        <v>0</v>
      </c>
      <c r="AQ106" s="188">
        <f t="shared" si="150"/>
        <v>0</v>
      </c>
      <c r="AR106" s="188">
        <f t="shared" si="150"/>
        <v>-2103</v>
      </c>
      <c r="AS106" s="188">
        <f t="shared" si="150"/>
        <v>0</v>
      </c>
      <c r="AT106" s="188">
        <f t="shared" si="150"/>
        <v>0</v>
      </c>
      <c r="AU106" s="188">
        <f t="shared" si="150"/>
        <v>0</v>
      </c>
      <c r="AV106" s="188">
        <f t="shared" si="150"/>
        <v>0</v>
      </c>
      <c r="AW106" s="188">
        <f t="shared" si="150"/>
        <v>0</v>
      </c>
      <c r="AX106" s="188">
        <f t="shared" si="150"/>
        <v>0</v>
      </c>
      <c r="AY106" s="188">
        <f t="shared" si="150"/>
        <v>837</v>
      </c>
      <c r="AZ106" s="188">
        <f t="shared" si="150"/>
        <v>0</v>
      </c>
      <c r="BA106" s="188">
        <f t="shared" si="150"/>
        <v>0</v>
      </c>
      <c r="BB106" s="188">
        <f t="shared" si="150"/>
        <v>0</v>
      </c>
      <c r="BC106" s="188">
        <f t="shared" si="150"/>
        <v>837</v>
      </c>
      <c r="BD106" s="188">
        <f t="shared" si="150"/>
        <v>0</v>
      </c>
      <c r="BE106" s="188">
        <f t="shared" si="150"/>
        <v>0</v>
      </c>
      <c r="BF106" s="188">
        <f t="shared" si="150"/>
        <v>0</v>
      </c>
      <c r="BG106" s="188">
        <f t="shared" si="150"/>
        <v>-837</v>
      </c>
      <c r="BH106" s="188">
        <f t="shared" si="150"/>
        <v>0</v>
      </c>
      <c r="BI106" s="188">
        <f t="shared" si="150"/>
        <v>0</v>
      </c>
      <c r="BJ106" s="188">
        <f t="shared" si="150"/>
        <v>0</v>
      </c>
      <c r="BK106" s="188">
        <f t="shared" si="150"/>
        <v>0</v>
      </c>
      <c r="BL106" s="188">
        <f t="shared" si="150"/>
        <v>0</v>
      </c>
      <c r="BM106" s="188">
        <f t="shared" si="150"/>
        <v>0</v>
      </c>
      <c r="BN106" s="188">
        <f t="shared" si="150"/>
        <v>0</v>
      </c>
      <c r="BO106" s="188">
        <f t="shared" si="150"/>
        <v>0</v>
      </c>
      <c r="BP106" s="188">
        <f t="shared" si="150"/>
        <v>0</v>
      </c>
      <c r="BQ106" s="188">
        <f t="shared" si="150"/>
        <v>0</v>
      </c>
      <c r="BR106" s="188">
        <f t="shared" si="150"/>
        <v>0</v>
      </c>
      <c r="BS106" s="188">
        <f t="shared" si="150"/>
        <v>0</v>
      </c>
      <c r="BT106" s="188">
        <f t="shared" si="150"/>
        <v>0</v>
      </c>
      <c r="BU106" s="188">
        <f t="shared" ref="BU106:EG106" si="151">BU104+BU105</f>
        <v>0</v>
      </c>
      <c r="BV106" s="188">
        <f t="shared" si="151"/>
        <v>0</v>
      </c>
      <c r="BW106" s="188">
        <f t="shared" si="151"/>
        <v>0</v>
      </c>
      <c r="BX106" s="188">
        <f t="shared" si="151"/>
        <v>0</v>
      </c>
      <c r="BY106" s="188">
        <f t="shared" si="151"/>
        <v>0</v>
      </c>
      <c r="BZ106" s="188">
        <f t="shared" si="151"/>
        <v>0</v>
      </c>
      <c r="CA106" s="188">
        <f t="shared" si="151"/>
        <v>0</v>
      </c>
      <c r="CB106" s="188">
        <f t="shared" si="151"/>
        <v>0</v>
      </c>
      <c r="CC106" s="188">
        <f t="shared" si="151"/>
        <v>0</v>
      </c>
      <c r="CD106" s="188">
        <f t="shared" si="151"/>
        <v>628</v>
      </c>
      <c r="CE106" s="188">
        <f t="shared" si="151"/>
        <v>0</v>
      </c>
      <c r="CF106" s="188">
        <f t="shared" si="151"/>
        <v>-20</v>
      </c>
      <c r="CG106" s="188">
        <f t="shared" si="151"/>
        <v>0</v>
      </c>
      <c r="CH106" s="188">
        <f t="shared" si="151"/>
        <v>15</v>
      </c>
      <c r="CI106" s="188">
        <f t="shared" si="151"/>
        <v>0</v>
      </c>
      <c r="CJ106" s="188">
        <f t="shared" si="151"/>
        <v>0</v>
      </c>
      <c r="CK106" s="188">
        <f t="shared" si="151"/>
        <v>0</v>
      </c>
      <c r="CL106" s="188">
        <f t="shared" si="151"/>
        <v>0</v>
      </c>
      <c r="CM106" s="188">
        <f t="shared" si="151"/>
        <v>0</v>
      </c>
      <c r="CN106" s="188">
        <f t="shared" si="151"/>
        <v>-52</v>
      </c>
      <c r="CO106" s="188">
        <f t="shared" si="151"/>
        <v>0</v>
      </c>
      <c r="CP106" s="188">
        <f t="shared" si="151"/>
        <v>0</v>
      </c>
      <c r="CQ106" s="188">
        <f t="shared" si="151"/>
        <v>0</v>
      </c>
      <c r="CR106" s="188">
        <f t="shared" si="151"/>
        <v>-192</v>
      </c>
      <c r="CS106" s="188">
        <f t="shared" si="151"/>
        <v>0</v>
      </c>
      <c r="CT106" s="188">
        <f t="shared" si="151"/>
        <v>0</v>
      </c>
      <c r="CU106" s="188">
        <f t="shared" si="151"/>
        <v>25</v>
      </c>
      <c r="CV106" s="188">
        <f t="shared" si="151"/>
        <v>0</v>
      </c>
      <c r="CW106" s="188">
        <f t="shared" si="151"/>
        <v>-2</v>
      </c>
      <c r="CX106" s="188">
        <f t="shared" si="151"/>
        <v>0</v>
      </c>
      <c r="CY106" s="188">
        <f t="shared" si="151"/>
        <v>0</v>
      </c>
      <c r="CZ106" s="188">
        <f t="shared" si="151"/>
        <v>0</v>
      </c>
      <c r="DA106" s="188">
        <f t="shared" si="151"/>
        <v>52</v>
      </c>
      <c r="DB106" s="188">
        <f t="shared" si="151"/>
        <v>0</v>
      </c>
      <c r="DC106" s="188">
        <f t="shared" si="151"/>
        <v>0</v>
      </c>
      <c r="DD106" s="188">
        <f t="shared" si="151"/>
        <v>0</v>
      </c>
      <c r="DE106" s="188">
        <f t="shared" si="151"/>
        <v>0</v>
      </c>
      <c r="DF106" s="188">
        <f t="shared" si="151"/>
        <v>94</v>
      </c>
      <c r="DG106" s="188">
        <f t="shared" si="151"/>
        <v>0</v>
      </c>
      <c r="DH106" s="188">
        <f t="shared" si="151"/>
        <v>-25</v>
      </c>
      <c r="DI106" s="188">
        <f t="shared" si="151"/>
        <v>0</v>
      </c>
      <c r="DJ106" s="188">
        <f t="shared" si="151"/>
        <v>-38</v>
      </c>
      <c r="DK106" s="188">
        <f t="shared" si="151"/>
        <v>0</v>
      </c>
      <c r="DL106" s="188">
        <f t="shared" si="151"/>
        <v>-2</v>
      </c>
      <c r="DM106" s="188">
        <f t="shared" si="151"/>
        <v>-15</v>
      </c>
      <c r="DN106" s="188">
        <f t="shared" si="151"/>
        <v>-10</v>
      </c>
      <c r="DO106" s="188">
        <f t="shared" si="151"/>
        <v>149</v>
      </c>
      <c r="DP106" s="188">
        <f t="shared" si="151"/>
        <v>0</v>
      </c>
      <c r="DQ106" s="188">
        <f t="shared" si="151"/>
        <v>0</v>
      </c>
      <c r="DR106" s="188">
        <f t="shared" si="151"/>
        <v>17</v>
      </c>
      <c r="DS106" s="188">
        <f t="shared" si="151"/>
        <v>4</v>
      </c>
      <c r="DT106" s="188">
        <f t="shared" si="151"/>
        <v>0</v>
      </c>
      <c r="DU106" s="188">
        <f t="shared" si="151"/>
        <v>0</v>
      </c>
      <c r="DV106" s="188">
        <f t="shared" si="151"/>
        <v>0</v>
      </c>
      <c r="DW106" s="188">
        <f t="shared" si="151"/>
        <v>0</v>
      </c>
      <c r="DX106" s="188">
        <f t="shared" si="151"/>
        <v>0</v>
      </c>
      <c r="DY106" s="188">
        <f t="shared" si="151"/>
        <v>0</v>
      </c>
      <c r="DZ106" s="188">
        <f t="shared" si="151"/>
        <v>0</v>
      </c>
      <c r="EA106" s="188">
        <f t="shared" si="151"/>
        <v>0</v>
      </c>
      <c r="EB106" s="188">
        <f t="shared" si="151"/>
        <v>-1496</v>
      </c>
      <c r="EC106" s="188">
        <f t="shared" si="151"/>
        <v>0</v>
      </c>
      <c r="ED106" s="188">
        <f t="shared" si="151"/>
        <v>-365</v>
      </c>
      <c r="EE106" s="188">
        <f t="shared" si="151"/>
        <v>0</v>
      </c>
      <c r="EF106" s="188">
        <f t="shared" si="151"/>
        <v>0</v>
      </c>
      <c r="EG106" s="188">
        <f t="shared" si="151"/>
        <v>-40</v>
      </c>
      <c r="EH106" s="188">
        <f t="shared" ref="EH106:GA106" si="152">EH104+EH105</f>
        <v>-2</v>
      </c>
      <c r="EI106" s="188">
        <f t="shared" si="152"/>
        <v>0</v>
      </c>
      <c r="EJ106" s="188">
        <f t="shared" si="152"/>
        <v>0</v>
      </c>
      <c r="EK106" s="188">
        <f t="shared" si="152"/>
        <v>0</v>
      </c>
      <c r="EL106" s="188">
        <f t="shared" si="152"/>
        <v>0</v>
      </c>
      <c r="EM106" s="188">
        <f t="shared" si="152"/>
        <v>0</v>
      </c>
      <c r="EN106" s="188">
        <f t="shared" si="152"/>
        <v>20</v>
      </c>
      <c r="EO106" s="188">
        <f t="shared" si="152"/>
        <v>0</v>
      </c>
      <c r="EP106" s="188">
        <f t="shared" si="152"/>
        <v>-525</v>
      </c>
      <c r="EQ106" s="188">
        <f t="shared" si="152"/>
        <v>-5</v>
      </c>
      <c r="ER106" s="188">
        <f t="shared" si="152"/>
        <v>738</v>
      </c>
      <c r="ES106" s="188">
        <f t="shared" si="152"/>
        <v>-344</v>
      </c>
      <c r="ET106" s="188">
        <f t="shared" si="152"/>
        <v>-20</v>
      </c>
      <c r="EU106" s="188">
        <f t="shared" si="152"/>
        <v>0</v>
      </c>
      <c r="EV106" s="188">
        <f t="shared" si="152"/>
        <v>0</v>
      </c>
      <c r="EW106" s="188">
        <f t="shared" si="152"/>
        <v>-49</v>
      </c>
      <c r="EX106" s="188">
        <f t="shared" si="152"/>
        <v>-49</v>
      </c>
      <c r="EY106" s="188">
        <f t="shared" si="152"/>
        <v>0</v>
      </c>
      <c r="EZ106" s="188">
        <f t="shared" si="152"/>
        <v>0</v>
      </c>
      <c r="FA106" s="188">
        <f t="shared" si="152"/>
        <v>0</v>
      </c>
      <c r="FB106" s="188">
        <f t="shared" si="152"/>
        <v>26</v>
      </c>
      <c r="FC106" s="188">
        <f t="shared" si="152"/>
        <v>-18</v>
      </c>
      <c r="FD106" s="188">
        <f t="shared" si="152"/>
        <v>-5</v>
      </c>
      <c r="FE106" s="188">
        <f t="shared" si="152"/>
        <v>0</v>
      </c>
      <c r="FF106" s="188">
        <f t="shared" si="152"/>
        <v>174</v>
      </c>
      <c r="FG106" s="188">
        <f t="shared" si="152"/>
        <v>0</v>
      </c>
      <c r="FH106" s="188">
        <f t="shared" si="152"/>
        <v>10</v>
      </c>
      <c r="FI106" s="188">
        <f t="shared" si="152"/>
        <v>20</v>
      </c>
      <c r="FJ106" s="188">
        <f t="shared" si="152"/>
        <v>230</v>
      </c>
      <c r="FK106" s="188">
        <f t="shared" si="152"/>
        <v>-13</v>
      </c>
      <c r="FL106" s="188"/>
      <c r="FM106" s="188">
        <f t="shared" si="152"/>
        <v>125</v>
      </c>
      <c r="FN106" s="188">
        <f t="shared" si="152"/>
        <v>-6</v>
      </c>
      <c r="FO106" s="188">
        <f t="shared" si="152"/>
        <v>0</v>
      </c>
      <c r="FP106" s="188">
        <f t="shared" si="152"/>
        <v>0</v>
      </c>
      <c r="FQ106" s="188">
        <f t="shared" si="152"/>
        <v>0</v>
      </c>
      <c r="FR106" s="188">
        <f t="shared" si="152"/>
        <v>0</v>
      </c>
      <c r="FS106" s="188">
        <f t="shared" si="152"/>
        <v>0</v>
      </c>
      <c r="FT106" s="188">
        <f t="shared" si="152"/>
        <v>0</v>
      </c>
      <c r="FU106" s="188">
        <f t="shared" si="152"/>
        <v>0</v>
      </c>
      <c r="FV106" s="188">
        <f t="shared" si="152"/>
        <v>0</v>
      </c>
      <c r="FW106" s="188">
        <f t="shared" si="152"/>
        <v>0</v>
      </c>
      <c r="FX106" s="188">
        <f t="shared" si="152"/>
        <v>0</v>
      </c>
      <c r="FY106" s="188">
        <f t="shared" si="152"/>
        <v>0</v>
      </c>
      <c r="FZ106" s="188">
        <f t="shared" si="152"/>
        <v>0</v>
      </c>
      <c r="GA106" s="188">
        <f t="shared" si="152"/>
        <v>0</v>
      </c>
      <c r="GB106" s="168">
        <f>SUM(FY106:GA106)</f>
        <v>0</v>
      </c>
    </row>
    <row r="109" spans="1:184" s="5" customFormat="1" x14ac:dyDescent="0.35">
      <c r="BD109" s="189"/>
      <c r="BE109" s="189"/>
      <c r="FY109" s="1"/>
      <c r="FZ109" s="1"/>
      <c r="GA109" s="1"/>
    </row>
    <row r="110" spans="1:184" s="8" customFormat="1" ht="27.75" x14ac:dyDescent="0.4">
      <c r="EC110" s="1"/>
      <c r="FY110" s="1"/>
      <c r="FZ110" s="1"/>
      <c r="GA110" s="1"/>
      <c r="GB110" s="5"/>
    </row>
    <row r="111" spans="1:184" ht="26.25" x14ac:dyDescent="0.4">
      <c r="CD111" s="190"/>
      <c r="CE111" s="190"/>
      <c r="CF111" s="190"/>
      <c r="CG111" s="190"/>
      <c r="CH111" s="190"/>
      <c r="CI111" s="190"/>
      <c r="CJ111" s="190"/>
      <c r="CK111" s="190"/>
      <c r="CL111" s="190"/>
      <c r="CM111" s="190"/>
      <c r="CN111" s="190"/>
      <c r="CO111" s="190"/>
      <c r="CP111" s="190"/>
      <c r="CQ111" s="190"/>
      <c r="CR111" s="190"/>
      <c r="CS111" s="190"/>
      <c r="CT111" s="190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90"/>
      <c r="DT111" s="190"/>
      <c r="DU111" s="190"/>
      <c r="DV111" s="190"/>
      <c r="DW111" s="190"/>
      <c r="DX111" s="190"/>
      <c r="DY111" s="190"/>
      <c r="DZ111" s="190"/>
      <c r="FY111" s="191"/>
      <c r="FZ111" s="191"/>
      <c r="GA111" s="191"/>
    </row>
    <row r="112" spans="1:184" ht="26.25" x14ac:dyDescent="0.4">
      <c r="FY112" s="192"/>
      <c r="FZ112" s="192"/>
      <c r="GA112" s="192"/>
    </row>
    <row r="114" spans="181:183" ht="26.25" x14ac:dyDescent="0.4">
      <c r="FY114" s="7"/>
      <c r="FZ114" s="7"/>
      <c r="GA114" s="7"/>
    </row>
  </sheetData>
  <mergeCells count="212">
    <mergeCell ref="FY10:FY14"/>
    <mergeCell ref="FZ10:FZ14"/>
    <mergeCell ref="GA10:GA14"/>
    <mergeCell ref="EB11:EB14"/>
    <mergeCell ref="EC11:EC14"/>
    <mergeCell ref="CD13:CD14"/>
    <mergeCell ref="CE13:CE14"/>
    <mergeCell ref="EA9:EA14"/>
    <mergeCell ref="EX9:EX14"/>
    <mergeCell ref="I10:I14"/>
    <mergeCell ref="N10:N14"/>
    <mergeCell ref="AI10:AI14"/>
    <mergeCell ref="AJ10:AJ14"/>
    <mergeCell ref="BF9:BF14"/>
    <mergeCell ref="BM9:BM14"/>
    <mergeCell ref="BN9:BN14"/>
    <mergeCell ref="BO9:BO14"/>
    <mergeCell ref="BP9:BP14"/>
    <mergeCell ref="BR9:BR14"/>
    <mergeCell ref="AK9:AK14"/>
    <mergeCell ref="AL9:AL14"/>
    <mergeCell ref="AP9:AP14"/>
    <mergeCell ref="AQ9:AQ14"/>
    <mergeCell ref="AZ9:AZ14"/>
    <mergeCell ref="BA9:BA14"/>
    <mergeCell ref="P9:P14"/>
    <mergeCell ref="Q9:Q14"/>
    <mergeCell ref="R9:R14"/>
    <mergeCell ref="X9:X14"/>
    <mergeCell ref="Y9:Y14"/>
    <mergeCell ref="Z9:Z14"/>
    <mergeCell ref="F9:F14"/>
    <mergeCell ref="G9:G14"/>
    <mergeCell ref="H9:H14"/>
    <mergeCell ref="K9:K14"/>
    <mergeCell ref="L9:L14"/>
    <mergeCell ref="M9:M14"/>
    <mergeCell ref="EE8:EE14"/>
    <mergeCell ref="EI8:EI14"/>
    <mergeCell ref="EO8:EO14"/>
    <mergeCell ref="EU8:EU14"/>
    <mergeCell ref="EW8:EW14"/>
    <mergeCell ref="EY8:EY14"/>
    <mergeCell ref="CB8:CB14"/>
    <mergeCell ref="CG8:CG14"/>
    <mergeCell ref="CK8:CK14"/>
    <mergeCell ref="CS8:CS14"/>
    <mergeCell ref="CT8:CT14"/>
    <mergeCell ref="DB8:DB14"/>
    <mergeCell ref="BU8:BU14"/>
    <mergeCell ref="BV8:BW8"/>
    <mergeCell ref="BX8:BX14"/>
    <mergeCell ref="BY8:BY14"/>
    <mergeCell ref="BZ8:BZ14"/>
    <mergeCell ref="CA8:CA14"/>
    <mergeCell ref="BV9:BV14"/>
    <mergeCell ref="BW9:BW14"/>
    <mergeCell ref="BK8:BK14"/>
    <mergeCell ref="BL8:BL14"/>
    <mergeCell ref="BM8:BP8"/>
    <mergeCell ref="BQ8:BQ14"/>
    <mergeCell ref="BR8:BS8"/>
    <mergeCell ref="BT8:BT14"/>
    <mergeCell ref="BS9:BS14"/>
    <mergeCell ref="AW8:AW14"/>
    <mergeCell ref="AY8:AY14"/>
    <mergeCell ref="BA8:BD8"/>
    <mergeCell ref="BG8:BG14"/>
    <mergeCell ref="BI8:BI14"/>
    <mergeCell ref="BJ8:BJ14"/>
    <mergeCell ref="BB9:BB14"/>
    <mergeCell ref="BC9:BC14"/>
    <mergeCell ref="BD9:BD14"/>
    <mergeCell ref="BE9:BE14"/>
    <mergeCell ref="AO8:AO14"/>
    <mergeCell ref="AP8:AQ8"/>
    <mergeCell ref="AR8:AR14"/>
    <mergeCell ref="AS8:AS14"/>
    <mergeCell ref="AU8:AU14"/>
    <mergeCell ref="AV8:AV14"/>
    <mergeCell ref="AD8:AD14"/>
    <mergeCell ref="AE8:AF8"/>
    <mergeCell ref="AG8:AG14"/>
    <mergeCell ref="AH8:AL8"/>
    <mergeCell ref="AM8:AM14"/>
    <mergeCell ref="AN8:AN14"/>
    <mergeCell ref="AE9:AE14"/>
    <mergeCell ref="AF9:AF14"/>
    <mergeCell ref="AH9:AH14"/>
    <mergeCell ref="AI9:AJ9"/>
    <mergeCell ref="V8:V14"/>
    <mergeCell ref="W8:W14"/>
    <mergeCell ref="X8:Z8"/>
    <mergeCell ref="AA8:AA14"/>
    <mergeCell ref="AB8:AB14"/>
    <mergeCell ref="AC8:AC14"/>
    <mergeCell ref="FV7:FV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FL7:FL14"/>
    <mergeCell ref="FM7:FM14"/>
    <mergeCell ref="FN7:FN14"/>
    <mergeCell ref="FO7:FO14"/>
    <mergeCell ref="FP7:FP14"/>
    <mergeCell ref="FQ7:FS7"/>
    <mergeCell ref="FQ8:FQ14"/>
    <mergeCell ref="FR8:FR14"/>
    <mergeCell ref="FS8:FS14"/>
    <mergeCell ref="FF7:FF14"/>
    <mergeCell ref="FG7:FG14"/>
    <mergeCell ref="FH7:FH14"/>
    <mergeCell ref="FI7:FI14"/>
    <mergeCell ref="FJ7:FJ14"/>
    <mergeCell ref="FK7:FK14"/>
    <mergeCell ref="EZ7:EZ14"/>
    <mergeCell ref="FA7:FA14"/>
    <mergeCell ref="FB7:FB14"/>
    <mergeCell ref="FC7:FC14"/>
    <mergeCell ref="FD7:FD14"/>
    <mergeCell ref="FE7:FE14"/>
    <mergeCell ref="EQ7:EQ14"/>
    <mergeCell ref="ER7:ER14"/>
    <mergeCell ref="ES7:ES14"/>
    <mergeCell ref="ET7:ET14"/>
    <mergeCell ref="EV7:EV14"/>
    <mergeCell ref="EW7:EY7"/>
    <mergeCell ref="EJ7:EJ14"/>
    <mergeCell ref="EK7:EK14"/>
    <mergeCell ref="EL7:EL14"/>
    <mergeCell ref="EM7:EM14"/>
    <mergeCell ref="EN7:EN14"/>
    <mergeCell ref="EP7:EP14"/>
    <mergeCell ref="DS7:DS14"/>
    <mergeCell ref="DT7:DT14"/>
    <mergeCell ref="DU7:DU8"/>
    <mergeCell ref="DV7:DV14"/>
    <mergeCell ref="DW7:DW14"/>
    <mergeCell ref="DY7:DY14"/>
    <mergeCell ref="DU9:DU14"/>
    <mergeCell ref="DM7:DM14"/>
    <mergeCell ref="DN7:DN14"/>
    <mergeCell ref="DO7:DO14"/>
    <mergeCell ref="DP7:DP14"/>
    <mergeCell ref="DQ7:DQ14"/>
    <mergeCell ref="DR7:DR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C7:DC14"/>
    <mergeCell ref="DD7:DD14"/>
    <mergeCell ref="DE7:DE14"/>
    <mergeCell ref="DF7:DF14"/>
    <mergeCell ref="CS7:CT7"/>
    <mergeCell ref="CU7:CU14"/>
    <mergeCell ref="CV7:CV14"/>
    <mergeCell ref="CW7:CW14"/>
    <mergeCell ref="CX7:CX14"/>
    <mergeCell ref="CY7:CY14"/>
    <mergeCell ref="CM7:CM14"/>
    <mergeCell ref="CN7:CN14"/>
    <mergeCell ref="CO7:CO14"/>
    <mergeCell ref="CP7:CP14"/>
    <mergeCell ref="CQ7:CQ14"/>
    <mergeCell ref="CR7:CR14"/>
    <mergeCell ref="CC7:CC14"/>
    <mergeCell ref="CF7:CF14"/>
    <mergeCell ref="CH7:CH14"/>
    <mergeCell ref="CI7:CI14"/>
    <mergeCell ref="CJ7:CJ14"/>
    <mergeCell ref="CL7:CL14"/>
    <mergeCell ref="FT6:FT14"/>
    <mergeCell ref="FU6:FU14"/>
    <mergeCell ref="FW6:FW14"/>
    <mergeCell ref="FX6:FX14"/>
    <mergeCell ref="FY6:GA9"/>
    <mergeCell ref="D7:D14"/>
    <mergeCell ref="E7:AS7"/>
    <mergeCell ref="AT7:AT14"/>
    <mergeCell ref="AU7:AW7"/>
    <mergeCell ref="AX7:AX14"/>
    <mergeCell ref="DX6:DX14"/>
    <mergeCell ref="DZ6:DZ14"/>
    <mergeCell ref="EA6:EA8"/>
    <mergeCell ref="EB6:EC10"/>
    <mergeCell ref="ED6:FO6"/>
    <mergeCell ref="FP6:FS6"/>
    <mergeCell ref="ED7:ED14"/>
    <mergeCell ref="EF7:EF14"/>
    <mergeCell ref="EG7:EG14"/>
    <mergeCell ref="EH7:EH14"/>
    <mergeCell ref="A6:A14"/>
    <mergeCell ref="B6:B14"/>
    <mergeCell ref="C6:C14"/>
    <mergeCell ref="D6:CC6"/>
    <mergeCell ref="CD6:CE12"/>
    <mergeCell ref="CF6:DV6"/>
    <mergeCell ref="AY7:BG7"/>
    <mergeCell ref="BH7:BH14"/>
    <mergeCell ref="BI7:BK7"/>
    <mergeCell ref="BL7:CB7"/>
  </mergeCells>
  <conditionalFormatting sqref="BU105 BU63:BU67 BU61 BU34:BU58 BU30:BU32 BU23:BU28 BU17:BU21 CA63:CC67 CA23:CC28 CA30:CC32 CA61:CC61 CA34:CC58 CA105:CC105 CA69:CC102 CD60:CD102 FU105:FX105 FU17:FX21 FU69:FX102 FU34:FX58 FU30:FX32 FU63:FX67 FU61:FX61 FU23:FX28 CD17:CD58 CA17:CC21 CE17:EA21 BU69:BU102 BY101 EV33 CE105:CM105 CO105:DA105 E34:AQ58 CE23:FS28 CE30:FS32 CE61:FS61 CE63:FS67 CE69:FS102 EC17:FS21 DC105:FS105 CE34:FS58 E63:AW67 E69:AW102 AY69:AZ102 BX102:BY102 BX69:BY100 BD23:BQ28 BD30:BQ32 AY63:BQ67 BD69:BR102 E17:BQ21 E23:AZ28 E30:BB32 AS34:BQ58 E61:BQ61 E105:BQ105">
    <cfRule type="cellIs" dxfId="38" priority="39" operator="lessThan">
      <formula>0</formula>
    </cfRule>
  </conditionalFormatting>
  <conditionalFormatting sqref="FW17:FX21 FW23:FX28 FW30:FX32 FW34:FX58 FW61:FX61">
    <cfRule type="cellIs" dxfId="37" priority="38" operator="lessThan">
      <formula>0</formula>
    </cfRule>
  </conditionalFormatting>
  <conditionalFormatting sqref="U23">
    <cfRule type="cellIs" dxfId="36" priority="37" operator="lessThan">
      <formula>0</formula>
    </cfRule>
  </conditionalFormatting>
  <conditionalFormatting sqref="CA105:CC105">
    <cfRule type="cellIs" dxfId="35" priority="36" operator="lessThan">
      <formula>0</formula>
    </cfRule>
  </conditionalFormatting>
  <conditionalFormatting sqref="BR17:BT21 BR23:BT28 BR30:BT32 BR34:BT58 BR61:BT61 BR63:BT67 BR105:BT105">
    <cfRule type="cellIs" dxfId="34" priority="35" operator="lessThan">
      <formula>0</formula>
    </cfRule>
  </conditionalFormatting>
  <conditionalFormatting sqref="BX17:BZ21 BX23:BZ28 BX30:BZ32 BX34:BZ58 BX61:BZ61 BX63:BZ67 BX105:BZ105">
    <cfRule type="cellIs" dxfId="33" priority="34" operator="lessThan">
      <formula>0</formula>
    </cfRule>
  </conditionalFormatting>
  <conditionalFormatting sqref="BV17:BW21 BV23:BW28 BV30:BW32 BV34:BW58 BV61:BW61 BV63:BW67 BV105:BW105">
    <cfRule type="cellIs" dxfId="32" priority="33" operator="lessThan">
      <formula>0</formula>
    </cfRule>
  </conditionalFormatting>
  <conditionalFormatting sqref="BZ69:BZ102">
    <cfRule type="cellIs" dxfId="31" priority="32" operator="lessThan">
      <formula>0</formula>
    </cfRule>
  </conditionalFormatting>
  <conditionalFormatting sqref="EB17:EB21">
    <cfRule type="cellIs" dxfId="30" priority="31" operator="lessThan">
      <formula>0</formula>
    </cfRule>
  </conditionalFormatting>
  <conditionalFormatting sqref="FT23:FT28 FT61 FT63:FT67 FT30:FT32 FT34:FT58 FT105 FT69:FT102 FT17:FT21">
    <cfRule type="cellIs" dxfId="29" priority="30" operator="lessThan">
      <formula>0</formula>
    </cfRule>
  </conditionalFormatting>
  <conditionalFormatting sqref="BX101">
    <cfRule type="cellIs" dxfId="28" priority="29" operator="lessThan">
      <formula>0</formula>
    </cfRule>
  </conditionalFormatting>
  <conditionalFormatting sqref="BA23:BA28">
    <cfRule type="cellIs" dxfId="27" priority="28" operator="lessThan">
      <formula>0</formula>
    </cfRule>
  </conditionalFormatting>
  <conditionalFormatting sqref="BA69:BA102">
    <cfRule type="cellIs" dxfId="26" priority="27" operator="lessThan">
      <formula>0</formula>
    </cfRule>
  </conditionalFormatting>
  <conditionalFormatting sqref="BB23:BB28">
    <cfRule type="cellIs" dxfId="25" priority="26" operator="lessThan">
      <formula>0</formula>
    </cfRule>
  </conditionalFormatting>
  <conditionalFormatting sqref="BB69:BB102">
    <cfRule type="cellIs" dxfId="24" priority="25" operator="lessThan">
      <formula>0</formula>
    </cfRule>
  </conditionalFormatting>
  <conditionalFormatting sqref="BC23:BC28">
    <cfRule type="cellIs" dxfId="23" priority="24" operator="lessThan">
      <formula>0</formula>
    </cfRule>
  </conditionalFormatting>
  <conditionalFormatting sqref="BC30:BC32">
    <cfRule type="cellIs" dxfId="22" priority="23" operator="lessThan">
      <formula>0</formula>
    </cfRule>
  </conditionalFormatting>
  <conditionalFormatting sqref="BC69:BC102">
    <cfRule type="cellIs" dxfId="21" priority="22" operator="lessThan">
      <formula>0</formula>
    </cfRule>
  </conditionalFormatting>
  <conditionalFormatting sqref="AR34:AR58">
    <cfRule type="cellIs" dxfId="20" priority="21" operator="lessThan">
      <formula>0</formula>
    </cfRule>
  </conditionalFormatting>
  <conditionalFormatting sqref="BT69:BT102">
    <cfRule type="cellIs" dxfId="19" priority="20" operator="lessThan">
      <formula>0</formula>
    </cfRule>
  </conditionalFormatting>
  <conditionalFormatting sqref="BV69:BW102">
    <cfRule type="cellIs" dxfId="18" priority="19" operator="lessThan">
      <formula>0</formula>
    </cfRule>
  </conditionalFormatting>
  <conditionalFormatting sqref="BS69:BS102">
    <cfRule type="cellIs" dxfId="17" priority="18" operator="lessThan">
      <formula>0</formula>
    </cfRule>
  </conditionalFormatting>
  <conditionalFormatting sqref="AX63:AX67">
    <cfRule type="cellIs" dxfId="16" priority="17" operator="lessThan">
      <formula>0</formula>
    </cfRule>
  </conditionalFormatting>
  <conditionalFormatting sqref="AX69:AX102">
    <cfRule type="cellIs" dxfId="15" priority="16" operator="lessThan">
      <formula>0</formula>
    </cfRule>
  </conditionalFormatting>
  <conditionalFormatting sqref="FY102">
    <cfRule type="cellIs" dxfId="14" priority="12" operator="lessThan">
      <formula>0</formula>
    </cfRule>
  </conditionalFormatting>
  <conditionalFormatting sqref="FZ17:FZ21 FZ23:FZ28 FZ30:FZ32 FZ34:FZ58 FZ61">
    <cfRule type="cellIs" dxfId="13" priority="10" operator="lessThan">
      <formula>0</formula>
    </cfRule>
  </conditionalFormatting>
  <conditionalFormatting sqref="FZ102">
    <cfRule type="cellIs" dxfId="12" priority="8" operator="lessThan">
      <formula>0</formula>
    </cfRule>
  </conditionalFormatting>
  <conditionalFormatting sqref="GA17:GA21 GA23:GA28 GA30:GA32 GA34:GA37 GA61 GA48:GA58">
    <cfRule type="cellIs" dxfId="11" priority="6" operator="lessThan">
      <formula>0</formula>
    </cfRule>
  </conditionalFormatting>
  <conditionalFormatting sqref="GA102">
    <cfRule type="cellIs" dxfId="10" priority="4" operator="lessThan">
      <formula>0</formula>
    </cfRule>
  </conditionalFormatting>
  <conditionalFormatting sqref="GA38:GA47">
    <cfRule type="cellIs" dxfId="9" priority="2" operator="lessThan">
      <formula>0</formula>
    </cfRule>
  </conditionalFormatting>
  <conditionalFormatting sqref="FY23:FY28 FY61 FY63:FY67 FY30:FY32 FY34:FY58 FY17:FY21 FY105 FY69:FY101">
    <cfRule type="cellIs" dxfId="8" priority="15" operator="lessThan">
      <formula>0</formula>
    </cfRule>
  </conditionalFormatting>
  <conditionalFormatting sqref="FY17:FY21 FY23:FY28 FY30:FY32 FY34:FY58 FY61">
    <cfRule type="cellIs" dxfId="7" priority="14" operator="lessThan">
      <formula>0</formula>
    </cfRule>
  </conditionalFormatting>
  <conditionalFormatting sqref="FY112">
    <cfRule type="cellIs" dxfId="6" priority="13" operator="notEqual">
      <formula>0</formula>
    </cfRule>
  </conditionalFormatting>
  <conditionalFormatting sqref="FZ23:FZ28 FZ61 FZ63:FZ67 FZ30:FZ32 FZ34:FZ58 FZ17:FZ21 FZ105 FZ69:FZ101">
    <cfRule type="cellIs" dxfId="5" priority="11" operator="lessThan">
      <formula>0</formula>
    </cfRule>
  </conditionalFormatting>
  <conditionalFormatting sqref="FZ112">
    <cfRule type="cellIs" dxfId="4" priority="9" operator="notEqual">
      <formula>0</formula>
    </cfRule>
  </conditionalFormatting>
  <conditionalFormatting sqref="GA23:GA28 GA61 GA63:GA67 GA30:GA32 GA34:GA37 GA17:GA21 GA105 GA69:GA101 GA48:GA58">
    <cfRule type="cellIs" dxfId="3" priority="7" operator="lessThan">
      <formula>0</formula>
    </cfRule>
  </conditionalFormatting>
  <conditionalFormatting sqref="GA112">
    <cfRule type="cellIs" dxfId="2" priority="5" operator="notEqual">
      <formula>0</formula>
    </cfRule>
  </conditionalFormatting>
  <conditionalFormatting sqref="GA38:GA47">
    <cfRule type="cellIs" dxfId="1" priority="3" operator="lessThan">
      <formula>0</formula>
    </cfRule>
  </conditionalFormatting>
  <conditionalFormatting sqref="FX6:FX14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6" orientation="landscape" r:id="rId1"/>
  <headerFooter alignWithMargins="0"/>
  <colBreaks count="3" manualBreakCount="3">
    <brk id="38" max="1048575" man="1"/>
    <brk id="75" max="1048575" man="1"/>
    <brk id="1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2024-06-18T06:40:28Z</dcterms:created>
  <dcterms:modified xsi:type="dcterms:W3CDTF">2024-06-18T06:41:34Z</dcterms:modified>
</cp:coreProperties>
</file>